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14370" windowHeight="10800" activeTab="1"/>
  </bookViews>
  <sheets>
    <sheet name="расчет свод" sheetId="7" r:id="rId1"/>
    <sheet name="расчет по услугам" sheetId="17" r:id="rId2"/>
    <sheet name="ИТОГО БНЗ" sheetId="9" r:id="rId3"/>
  </sheets>
  <externalReferences>
    <externalReference r:id="rId4"/>
  </externalReferences>
  <definedNames>
    <definedName name="иные" localSheetId="1">#REF!</definedName>
    <definedName name="иные">#REF!</definedName>
    <definedName name="материальные_запасы_основные_средства" localSheetId="1">#REF!</definedName>
    <definedName name="материальные_запасы_основные_средства">#REF!</definedName>
    <definedName name="_xlnm.Print_Area" localSheetId="2">'ИТОГО БНЗ'!$A$1:$N$9</definedName>
    <definedName name="_xlnm.Print_Area" localSheetId="1">'расчет по услугам'!$A$1:$AK$140</definedName>
    <definedName name="_xlnm.Print_Area" localSheetId="0">'расчет свод'!$A$1:$K$136</definedName>
    <definedName name="оплата_труда" localSheetId="1">#REF!</definedName>
    <definedName name="оплата_труда">#REF!</definedName>
    <definedName name="Список" localSheetId="1">#REF!</definedName>
    <definedName name="Список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S136" i="17"/>
  <c r="AO108"/>
  <c r="AC109"/>
  <c r="Q109"/>
  <c r="Q108"/>
  <c r="AC108"/>
  <c r="AC116"/>
  <c r="AC114"/>
  <c r="Q116"/>
  <c r="Q114"/>
  <c r="AC115"/>
  <c r="Q115"/>
  <c r="AZ113" l="1"/>
  <c r="AT12"/>
  <c r="Q132"/>
  <c r="AO137"/>
  <c r="AO136"/>
  <c r="AO135"/>
  <c r="AO134"/>
  <c r="AO133"/>
  <c r="AO132"/>
  <c r="AO131"/>
  <c r="Q135"/>
  <c r="Q136"/>
  <c r="Q137"/>
  <c r="Q134"/>
  <c r="Q133"/>
  <c r="Q131"/>
  <c r="Q130"/>
  <c r="Q129"/>
  <c r="Q128"/>
  <c r="Q127"/>
  <c r="Q125"/>
  <c r="Q124"/>
  <c r="AO125"/>
  <c r="AC125"/>
  <c r="AC137"/>
  <c r="AC136"/>
  <c r="AC135"/>
  <c r="AC134"/>
  <c r="AC133"/>
  <c r="AC132"/>
  <c r="AC131"/>
  <c r="AC130"/>
  <c r="AC129"/>
  <c r="AC128"/>
  <c r="AC127"/>
  <c r="AC124"/>
  <c r="M21" i="9"/>
  <c r="AU149" i="17"/>
  <c r="AY142"/>
  <c r="AO113"/>
  <c r="AO112"/>
  <c r="AC113"/>
  <c r="AC112"/>
  <c r="Q113"/>
  <c r="Q112"/>
  <c r="AC105"/>
  <c r="AC102"/>
  <c r="Q105"/>
  <c r="Q102"/>
  <c r="AC94"/>
  <c r="AC93"/>
  <c r="AC92"/>
  <c r="AC91"/>
  <c r="AC90"/>
  <c r="AC89"/>
  <c r="AC88"/>
  <c r="Q94"/>
  <c r="Q93"/>
  <c r="Q92"/>
  <c r="Q91"/>
  <c r="Q90"/>
  <c r="Q89"/>
  <c r="Q88"/>
  <c r="AO85"/>
  <c r="AO84"/>
  <c r="AO83"/>
  <c r="AO82"/>
  <c r="AC85"/>
  <c r="AC84"/>
  <c r="AC83"/>
  <c r="AC82"/>
  <c r="Q85"/>
  <c r="Q84"/>
  <c r="Q83"/>
  <c r="Q82"/>
  <c r="AP62"/>
  <c r="AD62"/>
  <c r="AD60"/>
  <c r="R62"/>
  <c r="R60"/>
  <c r="AP48"/>
  <c r="AD48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AN13" l="1"/>
  <c r="AN12"/>
  <c r="P13"/>
  <c r="AB13"/>
  <c r="AB12"/>
  <c r="P12"/>
  <c r="AS130" l="1"/>
  <c r="AD133"/>
  <c r="AD134"/>
  <c r="AD135"/>
  <c r="AD136"/>
  <c r="AC126"/>
  <c r="AO126"/>
  <c r="AS116"/>
  <c r="AS115"/>
  <c r="AS114"/>
  <c r="AS113"/>
  <c r="AS112"/>
  <c r="AR82" l="1"/>
  <c r="AP60"/>
  <c r="AT48"/>
  <c r="AD45"/>
  <c r="AP45"/>
  <c r="AD46"/>
  <c r="AP46"/>
  <c r="AP43"/>
  <c r="AD43"/>
  <c r="AZ55"/>
  <c r="AD35"/>
  <c r="AP32"/>
  <c r="AD32"/>
  <c r="AP31"/>
  <c r="AD31"/>
  <c r="AP30"/>
  <c r="AD30"/>
  <c r="AP33"/>
  <c r="AP34"/>
  <c r="AP35"/>
  <c r="AP36"/>
  <c r="AP37"/>
  <c r="AP38"/>
  <c r="AP39"/>
  <c r="AP40"/>
  <c r="AP41"/>
  <c r="AP42"/>
  <c r="AP44"/>
  <c r="AP47"/>
  <c r="AD33"/>
  <c r="AD34"/>
  <c r="AD36"/>
  <c r="AD37"/>
  <c r="AD38"/>
  <c r="AD39"/>
  <c r="AD40"/>
  <c r="AD41"/>
  <c r="AD42"/>
  <c r="AD44"/>
  <c r="AD47"/>
  <c r="AD29"/>
  <c r="AP29"/>
  <c r="AT13"/>
  <c r="AX12" l="1"/>
  <c r="AX151" l="1"/>
  <c r="AV151"/>
  <c r="AZ165"/>
  <c r="AU151"/>
  <c r="AL3"/>
  <c r="AY151" l="1"/>
  <c r="AG125"/>
  <c r="U125" s="1"/>
  <c r="H125" s="1"/>
  <c r="AG126"/>
  <c r="U126" s="1"/>
  <c r="H126" s="1"/>
  <c r="AG127"/>
  <c r="U127" s="1"/>
  <c r="H127" s="1"/>
  <c r="AG128"/>
  <c r="U128" s="1"/>
  <c r="H128" s="1"/>
  <c r="AG129"/>
  <c r="U129" s="1"/>
  <c r="H129" s="1"/>
  <c r="AG130"/>
  <c r="U130" s="1"/>
  <c r="H130" s="1"/>
  <c r="AG131"/>
  <c r="U131" s="1"/>
  <c r="H131" s="1"/>
  <c r="AG132"/>
  <c r="U132" s="1"/>
  <c r="H132" s="1"/>
  <c r="AG133"/>
  <c r="U133" s="1"/>
  <c r="H133" s="1"/>
  <c r="AG134"/>
  <c r="U134" s="1"/>
  <c r="H134" s="1"/>
  <c r="AG135"/>
  <c r="U135" s="1"/>
  <c r="H135" s="1"/>
  <c r="AG136"/>
  <c r="U136" s="1"/>
  <c r="H136" s="1"/>
  <c r="AG137"/>
  <c r="U137" s="1"/>
  <c r="H137" s="1"/>
  <c r="AG124"/>
  <c r="U124" s="1"/>
  <c r="H124" s="1"/>
  <c r="V36" l="1"/>
  <c r="I36" s="1"/>
  <c r="V37"/>
  <c r="I37" s="1"/>
  <c r="V38"/>
  <c r="I38" s="1"/>
  <c r="V40"/>
  <c r="I40" s="1"/>
  <c r="V41"/>
  <c r="I41" s="1"/>
  <c r="V42"/>
  <c r="I42" s="1"/>
  <c r="V44"/>
  <c r="I44" s="1"/>
  <c r="V45"/>
  <c r="I45" s="1"/>
  <c r="V46"/>
  <c r="I46" s="1"/>
  <c r="AH30"/>
  <c r="V30" s="1"/>
  <c r="I30" s="1"/>
  <c r="AH31"/>
  <c r="V31" s="1"/>
  <c r="I31" s="1"/>
  <c r="AH32"/>
  <c r="V32" s="1"/>
  <c r="I32" s="1"/>
  <c r="AH33"/>
  <c r="V33" s="1"/>
  <c r="I33" s="1"/>
  <c r="AH34"/>
  <c r="V34" s="1"/>
  <c r="I34" s="1"/>
  <c r="AH35"/>
  <c r="V35" s="1"/>
  <c r="I35" s="1"/>
  <c r="AH36"/>
  <c r="AH37"/>
  <c r="AH38"/>
  <c r="AH39"/>
  <c r="V39" s="1"/>
  <c r="I39" s="1"/>
  <c r="AH40"/>
  <c r="AH41"/>
  <c r="AH42"/>
  <c r="AH43"/>
  <c r="V43" s="1"/>
  <c r="I43" s="1"/>
  <c r="AH44"/>
  <c r="AH45"/>
  <c r="AH46"/>
  <c r="AH47"/>
  <c r="V47" s="1"/>
  <c r="I47" s="1"/>
  <c r="AH48"/>
  <c r="V48" s="1"/>
  <c r="I48" s="1"/>
  <c r="AH29"/>
  <c r="V29" s="1"/>
  <c r="I29" s="1"/>
  <c r="U94"/>
  <c r="H94" s="1"/>
  <c r="AG89"/>
  <c r="U89" s="1"/>
  <c r="H89" s="1"/>
  <c r="AG90"/>
  <c r="U90" s="1"/>
  <c r="H90" s="1"/>
  <c r="AG91"/>
  <c r="U91" s="1"/>
  <c r="H91" s="1"/>
  <c r="AG92"/>
  <c r="U92" s="1"/>
  <c r="H92" s="1"/>
  <c r="AG93"/>
  <c r="U93" s="1"/>
  <c r="H93" s="1"/>
  <c r="AG94"/>
  <c r="AG88"/>
  <c r="U88" s="1"/>
  <c r="H88" s="1"/>
  <c r="AG109" l="1"/>
  <c r="U109" s="1"/>
  <c r="AG108"/>
  <c r="U108" s="1"/>
  <c r="AG103"/>
  <c r="U103" s="1"/>
  <c r="H103" s="1"/>
  <c r="AG104"/>
  <c r="U104" s="1"/>
  <c r="H104" s="1"/>
  <c r="AG105"/>
  <c r="U105" s="1"/>
  <c r="H105" s="1"/>
  <c r="AG102"/>
  <c r="U102" s="1"/>
  <c r="H102" s="1"/>
  <c r="V66"/>
  <c r="I66" s="1"/>
  <c r="V60"/>
  <c r="I60" s="1"/>
  <c r="AH61"/>
  <c r="V61" s="1"/>
  <c r="I61" s="1"/>
  <c r="AH62"/>
  <c r="V62" s="1"/>
  <c r="I62" s="1"/>
  <c r="AH63"/>
  <c r="V63" s="1"/>
  <c r="I63" s="1"/>
  <c r="AH64"/>
  <c r="V64" s="1"/>
  <c r="I64" s="1"/>
  <c r="AH66"/>
  <c r="AH60"/>
  <c r="AP127"/>
  <c r="AP128"/>
  <c r="AP129"/>
  <c r="AP130"/>
  <c r="AP133"/>
  <c r="AP135"/>
  <c r="AP137"/>
  <c r="AH12" l="1"/>
  <c r="V12" s="1"/>
  <c r="I12" s="1"/>
  <c r="AH13"/>
  <c r="V13" s="1"/>
  <c r="I13" s="1"/>
  <c r="AG113"/>
  <c r="U113" s="1"/>
  <c r="H113" s="1"/>
  <c r="AG116"/>
  <c r="U116" s="1"/>
  <c r="H116" s="1"/>
  <c r="AG115"/>
  <c r="U115" s="1"/>
  <c r="H115" s="1"/>
  <c r="AG114"/>
  <c r="U114" s="1"/>
  <c r="H114" s="1"/>
  <c r="H117"/>
  <c r="H118"/>
  <c r="H119"/>
  <c r="H120"/>
  <c r="H121"/>
  <c r="AG112"/>
  <c r="U112" s="1"/>
  <c r="H112" s="1"/>
  <c r="AG83"/>
  <c r="U83" s="1"/>
  <c r="H83" s="1"/>
  <c r="AG84"/>
  <c r="U84" s="1"/>
  <c r="H84" s="1"/>
  <c r="AG85"/>
  <c r="U85" s="1"/>
  <c r="H85" s="1"/>
  <c r="AG82"/>
  <c r="U82" s="1"/>
  <c r="H82" s="1"/>
  <c r="AU161" l="1"/>
  <c r="AV161"/>
  <c r="AW161"/>
  <c r="AX161"/>
  <c r="AY152"/>
  <c r="AY153"/>
  <c r="AY154"/>
  <c r="AY155"/>
  <c r="AY156"/>
  <c r="AY157"/>
  <c r="AY158"/>
  <c r="AY159"/>
  <c r="AY160"/>
  <c r="AY161" l="1"/>
  <c r="AZ162" s="1"/>
  <c r="AZ163" s="1"/>
  <c r="Q3" l="1"/>
  <c r="AC3" s="1"/>
  <c r="R3"/>
  <c r="AD3" s="1"/>
  <c r="S3"/>
  <c r="AE3" s="1"/>
  <c r="T3"/>
  <c r="AF3" s="1"/>
  <c r="U3"/>
  <c r="AG3" s="1"/>
  <c r="V3"/>
  <c r="AH3" s="1"/>
  <c r="P3"/>
  <c r="AB3" s="1"/>
  <c r="AD130"/>
  <c r="AD137"/>
  <c r="AR134" l="1"/>
  <c r="AU134" s="1"/>
  <c r="AF134"/>
  <c r="AI134" s="1"/>
  <c r="T132"/>
  <c r="AF132"/>
  <c r="AR132"/>
  <c r="AU132" s="1"/>
  <c r="AR137"/>
  <c r="R137"/>
  <c r="T137" s="1"/>
  <c r="R135"/>
  <c r="R126"/>
  <c r="AD126"/>
  <c r="AP82"/>
  <c r="AP83"/>
  <c r="AP84"/>
  <c r="AR84" s="1"/>
  <c r="AP85"/>
  <c r="AD85"/>
  <c r="AD84"/>
  <c r="AD83"/>
  <c r="AD82"/>
  <c r="AF82" s="1"/>
  <c r="T82" s="1"/>
  <c r="AD91"/>
  <c r="AD92"/>
  <c r="AD93"/>
  <c r="AD94"/>
  <c r="AD90"/>
  <c r="AD89"/>
  <c r="AD88"/>
  <c r="R94"/>
  <c r="R93"/>
  <c r="R92"/>
  <c r="S13"/>
  <c r="AX13" s="1"/>
  <c r="AF84" l="1"/>
  <c r="T84" s="1"/>
  <c r="AR135"/>
  <c r="R131"/>
  <c r="T135"/>
  <c r="AR85"/>
  <c r="AP88"/>
  <c r="AP89" s="1"/>
  <c r="AP90" s="1"/>
  <c r="AP91" s="1"/>
  <c r="AP92" s="1"/>
  <c r="AP93" s="1"/>
  <c r="AP94" s="1"/>
  <c r="AF83"/>
  <c r="T83" s="1"/>
  <c r="R125"/>
  <c r="AF85"/>
  <c r="T85" s="1"/>
  <c r="R136"/>
  <c r="AR133"/>
  <c r="W132"/>
  <c r="AI132"/>
  <c r="AR83"/>
  <c r="AY132" l="1"/>
  <c r="J3" l="1"/>
  <c r="W3" s="1"/>
  <c r="AI3" s="1"/>
  <c r="AP124"/>
  <c r="R85"/>
  <c r="R84"/>
  <c r="R83"/>
  <c r="R82"/>
  <c r="R88" l="1"/>
  <c r="R90"/>
  <c r="R89"/>
  <c r="R91"/>
  <c r="D82"/>
  <c r="AP126" l="1"/>
  <c r="AP99"/>
  <c r="R104"/>
  <c r="AD104"/>
  <c r="AP104"/>
  <c r="AP116"/>
  <c r="AP115"/>
  <c r="AX117"/>
  <c r="AX118"/>
  <c r="AX119"/>
  <c r="AX120"/>
  <c r="AX121"/>
  <c r="AY118"/>
  <c r="AY101"/>
  <c r="AY67"/>
  <c r="AY68"/>
  <c r="AY69"/>
  <c r="AY70"/>
  <c r="AY71"/>
  <c r="AY72"/>
  <c r="AY73"/>
  <c r="AY74"/>
  <c r="AY75"/>
  <c r="AY76"/>
  <c r="AY14"/>
  <c r="AY20"/>
  <c r="AX14"/>
  <c r="AX15"/>
  <c r="AX16"/>
  <c r="AX17"/>
  <c r="AX18"/>
  <c r="AX19"/>
  <c r="AX20"/>
  <c r="AX21"/>
  <c r="AX22"/>
  <c r="AX23"/>
  <c r="AD116"/>
  <c r="AD115"/>
  <c r="AD114"/>
  <c r="AD113"/>
  <c r="AD112"/>
  <c r="R115"/>
  <c r="R114"/>
  <c r="R113"/>
  <c r="R112"/>
  <c r="K112"/>
  <c r="E13"/>
  <c r="G13" s="1"/>
  <c r="AQ13"/>
  <c r="AE13"/>
  <c r="AP131" l="1"/>
  <c r="T131" s="1"/>
  <c r="W131" s="1"/>
  <c r="AP136"/>
  <c r="T136" s="1"/>
  <c r="AP13"/>
  <c r="AR13" s="1"/>
  <c r="AU13" s="1"/>
  <c r="T115"/>
  <c r="W115" s="1"/>
  <c r="AD131"/>
  <c r="AF131" s="1"/>
  <c r="AI131" s="1"/>
  <c r="T126"/>
  <c r="AF126"/>
  <c r="AR131"/>
  <c r="AU131" s="1"/>
  <c r="AD125"/>
  <c r="AX115"/>
  <c r="AX114"/>
  <c r="R13"/>
  <c r="T13" s="1"/>
  <c r="W13" s="1"/>
  <c r="AR116"/>
  <c r="AU116" s="1"/>
  <c r="AR115"/>
  <c r="AU115" s="1"/>
  <c r="J13"/>
  <c r="K13" s="1"/>
  <c r="AR136" l="1"/>
  <c r="AF115"/>
  <c r="AI115" s="1"/>
  <c r="AY115" s="1"/>
  <c r="AD13"/>
  <c r="AF13" s="1"/>
  <c r="AI13" s="1"/>
  <c r="AY13" s="1"/>
  <c r="AY131"/>
  <c r="K113"/>
  <c r="AD4" l="1"/>
  <c r="AJ3"/>
  <c r="R4"/>
  <c r="X3"/>
  <c r="AI4" l="1"/>
  <c r="W4"/>
  <c r="E61"/>
  <c r="E44"/>
  <c r="E45"/>
  <c r="E42"/>
  <c r="E41"/>
  <c r="E40"/>
  <c r="E39"/>
  <c r="E37"/>
  <c r="E38"/>
  <c r="E36"/>
  <c r="E33"/>
  <c r="E34"/>
  <c r="E32"/>
  <c r="E30"/>
  <c r="AF114" l="1"/>
  <c r="AF113"/>
  <c r="AF112"/>
  <c r="AF116"/>
  <c r="Z3" l="1"/>
  <c r="N3"/>
  <c r="D126"/>
  <c r="AS1" l="1"/>
  <c r="G82" l="1"/>
  <c r="F61" l="1"/>
  <c r="F60"/>
  <c r="F46"/>
  <c r="F45"/>
  <c r="F44"/>
  <c r="F43"/>
  <c r="F42"/>
  <c r="F41"/>
  <c r="F40"/>
  <c r="F39"/>
  <c r="F38"/>
  <c r="F37"/>
  <c r="F36"/>
  <c r="F35"/>
  <c r="F34"/>
  <c r="F18"/>
  <c r="F17"/>
  <c r="J4"/>
  <c r="K3" l="1"/>
  <c r="E31"/>
  <c r="AU120" l="1"/>
  <c r="AP114"/>
  <c r="AR114" s="1"/>
  <c r="AU114" s="1"/>
  <c r="AP113"/>
  <c r="AP112"/>
  <c r="AX112" s="1"/>
  <c r="AR99"/>
  <c r="AU99" s="1"/>
  <c r="AQ15"/>
  <c r="AP105" s="1"/>
  <c r="AR105" s="1"/>
  <c r="AU105" s="1"/>
  <c r="AQ16"/>
  <c r="AQ52" s="1"/>
  <c r="AR52" s="1"/>
  <c r="AU52" s="1"/>
  <c r="AQ17"/>
  <c r="AU117" s="1"/>
  <c r="R7" i="9"/>
  <c r="AQ43" i="17"/>
  <c r="AQ19"/>
  <c r="AU119" s="1"/>
  <c r="AQ18"/>
  <c r="AQ62" s="1"/>
  <c r="AR62" s="1"/>
  <c r="AP109"/>
  <c r="AR109" s="1"/>
  <c r="AU109" s="1"/>
  <c r="AU137"/>
  <c r="AR130"/>
  <c r="AP125"/>
  <c r="AU121"/>
  <c r="AP108"/>
  <c r="AP103"/>
  <c r="AR103" s="1"/>
  <c r="AU103" s="1"/>
  <c r="AP102"/>
  <c r="AR102" s="1"/>
  <c r="AP97"/>
  <c r="AR97" s="1"/>
  <c r="AU97" s="1"/>
  <c r="AR94"/>
  <c r="AR93"/>
  <c r="AU93" s="1"/>
  <c r="AR92"/>
  <c r="AU92" s="1"/>
  <c r="AR91"/>
  <c r="AU91" s="1"/>
  <c r="AR90"/>
  <c r="AU90" s="1"/>
  <c r="AR89"/>
  <c r="AU89" s="1"/>
  <c r="AR88"/>
  <c r="AU88" s="1"/>
  <c r="AU83"/>
  <c r="AU82"/>
  <c r="AT65"/>
  <c r="AH65" s="1"/>
  <c r="V65" s="1"/>
  <c r="I65" s="1"/>
  <c r="AQ61"/>
  <c r="AQ32"/>
  <c r="AR22"/>
  <c r="AU22" s="1"/>
  <c r="AU21"/>
  <c r="AP19"/>
  <c r="AP18"/>
  <c r="AP17"/>
  <c r="AR17" s="1"/>
  <c r="AU17" s="1"/>
  <c r="AP16"/>
  <c r="AP15"/>
  <c r="AP12"/>
  <c r="AR12" s="1"/>
  <c r="AU12" s="1"/>
  <c r="T125" l="1"/>
  <c r="AF125"/>
  <c r="AR18"/>
  <c r="AU18" s="1"/>
  <c r="AQ41"/>
  <c r="AR16"/>
  <c r="AQ48"/>
  <c r="AR48" s="1"/>
  <c r="AU48" s="1"/>
  <c r="AR19"/>
  <c r="AU19" s="1"/>
  <c r="AQ35"/>
  <c r="AQ44"/>
  <c r="AQ63"/>
  <c r="AQ37"/>
  <c r="AR15"/>
  <c r="AU15" s="1"/>
  <c r="AR108"/>
  <c r="AU108" s="1"/>
  <c r="AU110" s="1"/>
  <c r="AR113"/>
  <c r="AU113" s="1"/>
  <c r="AX113"/>
  <c r="AR112"/>
  <c r="AU112" s="1"/>
  <c r="AR127"/>
  <c r="AU127" s="1"/>
  <c r="AR63"/>
  <c r="AU63" s="1"/>
  <c r="AU62"/>
  <c r="AU130"/>
  <c r="AU135"/>
  <c r="AR61"/>
  <c r="AU61" s="1"/>
  <c r="AR124"/>
  <c r="AU124" s="1"/>
  <c r="AR129"/>
  <c r="AU129" s="1"/>
  <c r="AR128"/>
  <c r="AU128" s="1"/>
  <c r="AU133"/>
  <c r="AR43"/>
  <c r="AU43" s="1"/>
  <c r="AU136"/>
  <c r="AR125"/>
  <c r="AU125" s="1"/>
  <c r="AQ29"/>
  <c r="AQ31"/>
  <c r="AQ34"/>
  <c r="AQ38"/>
  <c r="AQ42"/>
  <c r="AQ47"/>
  <c r="AQ51"/>
  <c r="AR51" s="1"/>
  <c r="AU51" s="1"/>
  <c r="AQ66"/>
  <c r="AR66" s="1"/>
  <c r="AU66" s="1"/>
  <c r="AR104"/>
  <c r="AU104" s="1"/>
  <c r="AQ60"/>
  <c r="AU84"/>
  <c r="AU85"/>
  <c r="AU102"/>
  <c r="AR32"/>
  <c r="AU32" s="1"/>
  <c r="AQ39"/>
  <c r="AQ45"/>
  <c r="AQ49"/>
  <c r="AR49" s="1"/>
  <c r="AU49" s="1"/>
  <c r="AQ53"/>
  <c r="AR53" s="1"/>
  <c r="AU53" s="1"/>
  <c r="AQ64"/>
  <c r="AR64" s="1"/>
  <c r="AU64" s="1"/>
  <c r="AP98"/>
  <c r="AR98" s="1"/>
  <c r="AU98" s="1"/>
  <c r="AU100" s="1"/>
  <c r="AR41"/>
  <c r="AU41" s="1"/>
  <c r="AQ30"/>
  <c r="AQ33"/>
  <c r="AQ36"/>
  <c r="AQ40"/>
  <c r="AQ46"/>
  <c r="AQ50"/>
  <c r="AR50" s="1"/>
  <c r="AU50" s="1"/>
  <c r="AQ54"/>
  <c r="AR54" s="1"/>
  <c r="AU54" s="1"/>
  <c r="AQ65"/>
  <c r="AR65" s="1"/>
  <c r="AU65" s="1"/>
  <c r="AU94"/>
  <c r="AU95" s="1"/>
  <c r="AU16"/>
  <c r="AR35" l="1"/>
  <c r="AU35" s="1"/>
  <c r="AR37"/>
  <c r="AU37" s="1"/>
  <c r="F7" i="9"/>
  <c r="I7"/>
  <c r="AR42" i="17"/>
  <c r="AU42" s="1"/>
  <c r="AU122"/>
  <c r="J7" i="9" s="1"/>
  <c r="AU106" i="17"/>
  <c r="H7" i="9" s="1"/>
  <c r="AU86" i="17"/>
  <c r="E7" i="9" s="1"/>
  <c r="AR31" i="17"/>
  <c r="AU31" s="1"/>
  <c r="AR46"/>
  <c r="AU46" s="1"/>
  <c r="AR45"/>
  <c r="AU45" s="1"/>
  <c r="AR126"/>
  <c r="AU126" s="1"/>
  <c r="AU138" s="1"/>
  <c r="AR34"/>
  <c r="AU34" s="1"/>
  <c r="AR60"/>
  <c r="AU60" s="1"/>
  <c r="AU77" s="1"/>
  <c r="AR38"/>
  <c r="AU38" s="1"/>
  <c r="AR29"/>
  <c r="AU29" s="1"/>
  <c r="AR33"/>
  <c r="AU33" s="1"/>
  <c r="AU24"/>
  <c r="AR36"/>
  <c r="AU36" s="1"/>
  <c r="AR40"/>
  <c r="AU40" s="1"/>
  <c r="AR39"/>
  <c r="AU39" s="1"/>
  <c r="AR30"/>
  <c r="AU30" s="1"/>
  <c r="AR44" l="1"/>
  <c r="AU44" s="1"/>
  <c r="B7" i="9"/>
  <c r="D7"/>
  <c r="K7"/>
  <c r="AU139" i="17"/>
  <c r="AD129"/>
  <c r="AD128"/>
  <c r="AD127"/>
  <c r="AD124"/>
  <c r="AI114"/>
  <c r="AI113"/>
  <c r="AI112"/>
  <c r="AD108"/>
  <c r="AD102"/>
  <c r="AI97"/>
  <c r="AF94"/>
  <c r="AF93"/>
  <c r="AI93" s="1"/>
  <c r="AF92"/>
  <c r="AI92" s="1"/>
  <c r="AF91"/>
  <c r="AI91" s="1"/>
  <c r="AF90"/>
  <c r="AI90" s="1"/>
  <c r="AF89"/>
  <c r="AI89" s="1"/>
  <c r="AF88"/>
  <c r="AI88" s="1"/>
  <c r="AI83"/>
  <c r="AI82"/>
  <c r="AF22"/>
  <c r="AI22" s="1"/>
  <c r="AI21"/>
  <c r="AE19"/>
  <c r="AD19"/>
  <c r="AE18"/>
  <c r="AE62" s="1"/>
  <c r="AF62" s="1"/>
  <c r="AD18"/>
  <c r="AE17"/>
  <c r="AE61" s="1"/>
  <c r="AF61" s="1"/>
  <c r="AE16"/>
  <c r="AD16"/>
  <c r="AE15"/>
  <c r="AD12"/>
  <c r="AF12" s="1"/>
  <c r="AI12" s="1"/>
  <c r="T112"/>
  <c r="W112" s="1"/>
  <c r="T94"/>
  <c r="T93"/>
  <c r="W93" s="1"/>
  <c r="T92"/>
  <c r="W92" s="1"/>
  <c r="T90"/>
  <c r="W90" s="1"/>
  <c r="T89"/>
  <c r="W89" s="1"/>
  <c r="T88"/>
  <c r="W88" s="1"/>
  <c r="W83"/>
  <c r="W82"/>
  <c r="S19"/>
  <c r="S18"/>
  <c r="S62" s="1"/>
  <c r="S17"/>
  <c r="S61" s="1"/>
  <c r="T61" s="1"/>
  <c r="S16"/>
  <c r="S42" s="1"/>
  <c r="S15"/>
  <c r="R133" s="1"/>
  <c r="R124"/>
  <c r="T114"/>
  <c r="W114" s="1"/>
  <c r="T113"/>
  <c r="W113" s="1"/>
  <c r="R109"/>
  <c r="R108"/>
  <c r="R103"/>
  <c r="R102"/>
  <c r="W99"/>
  <c r="W98"/>
  <c r="W97"/>
  <c r="T91"/>
  <c r="W91" s="1"/>
  <c r="T22"/>
  <c r="W22" s="1"/>
  <c r="W21"/>
  <c r="R19"/>
  <c r="R18"/>
  <c r="R16"/>
  <c r="R12"/>
  <c r="T12" s="1"/>
  <c r="W12" s="1"/>
  <c r="I142"/>
  <c r="F33"/>
  <c r="F32"/>
  <c r="F31"/>
  <c r="F30"/>
  <c r="G94"/>
  <c r="J94" s="1"/>
  <c r="G93"/>
  <c r="J93" s="1"/>
  <c r="G92"/>
  <c r="J92" s="1"/>
  <c r="G91"/>
  <c r="J91" s="1"/>
  <c r="G90"/>
  <c r="J90" s="1"/>
  <c r="G89"/>
  <c r="J89" s="1"/>
  <c r="G88"/>
  <c r="J88" s="1"/>
  <c r="G85"/>
  <c r="G84"/>
  <c r="G83"/>
  <c r="J83" s="1"/>
  <c r="K83" s="1"/>
  <c r="J82"/>
  <c r="K82" s="1"/>
  <c r="G76"/>
  <c r="J76" s="1"/>
  <c r="F75"/>
  <c r="G75" s="1"/>
  <c r="J75" s="1"/>
  <c r="F74"/>
  <c r="G74" s="1"/>
  <c r="J74" s="1"/>
  <c r="F73"/>
  <c r="G73" s="1"/>
  <c r="J73" s="1"/>
  <c r="F72"/>
  <c r="G72" s="1"/>
  <c r="J72" s="1"/>
  <c r="F71"/>
  <c r="G71" s="1"/>
  <c r="J71" s="1"/>
  <c r="G22"/>
  <c r="J22" s="1"/>
  <c r="J21"/>
  <c r="E19"/>
  <c r="G19" s="1"/>
  <c r="J19" s="1"/>
  <c r="K19" s="1"/>
  <c r="E18"/>
  <c r="E17"/>
  <c r="E16"/>
  <c r="F15"/>
  <c r="G105" s="1"/>
  <c r="J105" s="1"/>
  <c r="E15"/>
  <c r="G104"/>
  <c r="J104" s="1"/>
  <c r="G135"/>
  <c r="J135" s="1"/>
  <c r="E12"/>
  <c r="G12" s="1"/>
  <c r="H98" i="7"/>
  <c r="E57"/>
  <c r="H123"/>
  <c r="H125"/>
  <c r="H132"/>
  <c r="N142"/>
  <c r="H116"/>
  <c r="H115"/>
  <c r="H114"/>
  <c r="H117"/>
  <c r="H113"/>
  <c r="H110"/>
  <c r="H111"/>
  <c r="H112"/>
  <c r="H109"/>
  <c r="H108"/>
  <c r="I15"/>
  <c r="I14"/>
  <c r="I13"/>
  <c r="I11"/>
  <c r="I10"/>
  <c r="I9"/>
  <c r="I8"/>
  <c r="I12"/>
  <c r="N144"/>
  <c r="D122"/>
  <c r="J138"/>
  <c r="T133" i="17" l="1"/>
  <c r="W133" s="1"/>
  <c r="T16"/>
  <c r="W16" s="1"/>
  <c r="T62"/>
  <c r="AY12"/>
  <c r="AY24" s="1"/>
  <c r="AY82"/>
  <c r="AE60"/>
  <c r="AE63"/>
  <c r="S36"/>
  <c r="R134"/>
  <c r="S60"/>
  <c r="S63"/>
  <c r="AY93"/>
  <c r="T18"/>
  <c r="W18" s="1"/>
  <c r="AY89"/>
  <c r="AY90"/>
  <c r="AY88"/>
  <c r="AY113"/>
  <c r="AY112"/>
  <c r="R116"/>
  <c r="AY114"/>
  <c r="AY92"/>
  <c r="AY91"/>
  <c r="AY97"/>
  <c r="AY83"/>
  <c r="S29"/>
  <c r="S52"/>
  <c r="S31"/>
  <c r="S44"/>
  <c r="S50"/>
  <c r="S33"/>
  <c r="S38"/>
  <c r="S46"/>
  <c r="S35"/>
  <c r="S40"/>
  <c r="S48"/>
  <c r="T48" s="1"/>
  <c r="W48" s="1"/>
  <c r="S64"/>
  <c r="AF108"/>
  <c r="AI108" s="1"/>
  <c r="AF102"/>
  <c r="AI102" s="1"/>
  <c r="R105"/>
  <c r="AI126"/>
  <c r="AF124"/>
  <c r="AI124" s="1"/>
  <c r="AF130"/>
  <c r="AI130" s="1"/>
  <c r="T109"/>
  <c r="W109" s="1"/>
  <c r="AD105"/>
  <c r="AD15"/>
  <c r="AD17"/>
  <c r="AF17" s="1"/>
  <c r="AI17" s="1"/>
  <c r="AF137"/>
  <c r="AI137" s="1"/>
  <c r="G15"/>
  <c r="J15" s="1"/>
  <c r="K15" s="1"/>
  <c r="T19"/>
  <c r="W19" s="1"/>
  <c r="AE66"/>
  <c r="AF66" s="1"/>
  <c r="AI66" s="1"/>
  <c r="AE36"/>
  <c r="AE34"/>
  <c r="AE30"/>
  <c r="W126"/>
  <c r="T104"/>
  <c r="W104" s="1"/>
  <c r="R128"/>
  <c r="S66"/>
  <c r="T66" s="1"/>
  <c r="W66" s="1"/>
  <c r="S65"/>
  <c r="T65" s="1"/>
  <c r="W65" s="1"/>
  <c r="S54"/>
  <c r="S53"/>
  <c r="S51"/>
  <c r="S49"/>
  <c r="S47"/>
  <c r="S45"/>
  <c r="S43"/>
  <c r="S41"/>
  <c r="S39"/>
  <c r="S37"/>
  <c r="S34"/>
  <c r="S32"/>
  <c r="S30"/>
  <c r="R130"/>
  <c r="AE32"/>
  <c r="AE37"/>
  <c r="AF127"/>
  <c r="AI127" s="1"/>
  <c r="AF128"/>
  <c r="AI128" s="1"/>
  <c r="M143" i="7"/>
  <c r="R127" i="17"/>
  <c r="R129"/>
  <c r="AF16"/>
  <c r="AI16" s="1"/>
  <c r="AY16" s="1"/>
  <c r="AF18"/>
  <c r="AI18" s="1"/>
  <c r="AF129"/>
  <c r="AI129" s="1"/>
  <c r="AF133"/>
  <c r="AI133" s="1"/>
  <c r="AF135"/>
  <c r="AI135" s="1"/>
  <c r="T103"/>
  <c r="W103" s="1"/>
  <c r="W137"/>
  <c r="T36"/>
  <c r="W36" s="1"/>
  <c r="T42"/>
  <c r="W42" s="1"/>
  <c r="W62"/>
  <c r="J84"/>
  <c r="K84" s="1"/>
  <c r="F29"/>
  <c r="AI85"/>
  <c r="AI84"/>
  <c r="AF15"/>
  <c r="AI15" s="1"/>
  <c r="AE31"/>
  <c r="AE35"/>
  <c r="AF19"/>
  <c r="AI19" s="1"/>
  <c r="AE29"/>
  <c r="AE33"/>
  <c r="AE38"/>
  <c r="AI94"/>
  <c r="AI95" s="1"/>
  <c r="AE50"/>
  <c r="AF50" s="1"/>
  <c r="AI50" s="1"/>
  <c r="AE54"/>
  <c r="AF54" s="1"/>
  <c r="AI54" s="1"/>
  <c r="AI98"/>
  <c r="AY98" s="1"/>
  <c r="AD103"/>
  <c r="AI116"/>
  <c r="AI117"/>
  <c r="AY117" s="1"/>
  <c r="AI119"/>
  <c r="AY119" s="1"/>
  <c r="AI120"/>
  <c r="AY120" s="1"/>
  <c r="AI121"/>
  <c r="AY121" s="1"/>
  <c r="AE39"/>
  <c r="AE40"/>
  <c r="AE41"/>
  <c r="AE42"/>
  <c r="AE43"/>
  <c r="AE44"/>
  <c r="AE45"/>
  <c r="AE46"/>
  <c r="AE47"/>
  <c r="AE51"/>
  <c r="AF51" s="1"/>
  <c r="AI51" s="1"/>
  <c r="AI99"/>
  <c r="AD109"/>
  <c r="AE48"/>
  <c r="AF48" s="1"/>
  <c r="AI48" s="1"/>
  <c r="AE52"/>
  <c r="AF52" s="1"/>
  <c r="AI52" s="1"/>
  <c r="AE64"/>
  <c r="AF64" s="1"/>
  <c r="AI64" s="1"/>
  <c r="AE49"/>
  <c r="AF49" s="1"/>
  <c r="AI49" s="1"/>
  <c r="AE53"/>
  <c r="AF53" s="1"/>
  <c r="AI53" s="1"/>
  <c r="AE65"/>
  <c r="AF65" s="1"/>
  <c r="AI65" s="1"/>
  <c r="W84"/>
  <c r="W136"/>
  <c r="T102"/>
  <c r="W102" s="1"/>
  <c r="T108"/>
  <c r="W108" s="1"/>
  <c r="W94"/>
  <c r="W135"/>
  <c r="T124"/>
  <c r="W124" s="1"/>
  <c r="AY124" s="1"/>
  <c r="W85"/>
  <c r="J12"/>
  <c r="K12" s="1"/>
  <c r="W100"/>
  <c r="G5" i="9" s="1"/>
  <c r="J85" i="17"/>
  <c r="J95"/>
  <c r="K95" s="1"/>
  <c r="G112"/>
  <c r="J112" s="1"/>
  <c r="G114"/>
  <c r="J114" s="1"/>
  <c r="G120"/>
  <c r="J120" s="1"/>
  <c r="G126"/>
  <c r="J126" s="1"/>
  <c r="G128"/>
  <c r="J128" s="1"/>
  <c r="G129"/>
  <c r="J129" s="1"/>
  <c r="G127"/>
  <c r="J127" s="1"/>
  <c r="G97"/>
  <c r="J97" s="1"/>
  <c r="G99"/>
  <c r="J99" s="1"/>
  <c r="G113"/>
  <c r="J113" s="1"/>
  <c r="G117"/>
  <c r="J117" s="1"/>
  <c r="G119"/>
  <c r="J119" s="1"/>
  <c r="G121"/>
  <c r="J121" s="1"/>
  <c r="G124"/>
  <c r="J124" s="1"/>
  <c r="G137"/>
  <c r="J137" s="1"/>
  <c r="G102"/>
  <c r="J102" s="1"/>
  <c r="G108"/>
  <c r="J108" s="1"/>
  <c r="G130"/>
  <c r="J130" s="1"/>
  <c r="G133"/>
  <c r="J133" s="1"/>
  <c r="E15" i="7"/>
  <c r="G15" s="1"/>
  <c r="J15" s="1"/>
  <c r="M15" s="1"/>
  <c r="N15" s="1"/>
  <c r="T105" i="17" l="1"/>
  <c r="W105" s="1"/>
  <c r="W106" s="1"/>
  <c r="H5" i="9" s="1"/>
  <c r="AY133" i="17"/>
  <c r="BA158" s="1"/>
  <c r="BB158" s="1"/>
  <c r="BA113"/>
  <c r="T63"/>
  <c r="W63" s="1"/>
  <c r="AF63"/>
  <c r="AI63" s="1"/>
  <c r="T60"/>
  <c r="W60" s="1"/>
  <c r="AF60"/>
  <c r="AI60" s="1"/>
  <c r="AF105"/>
  <c r="AI105" s="1"/>
  <c r="F6" i="9"/>
  <c r="AY102" i="17"/>
  <c r="AY84"/>
  <c r="AY108"/>
  <c r="AY85"/>
  <c r="T134"/>
  <c r="W134" s="1"/>
  <c r="AY134" s="1"/>
  <c r="AY18"/>
  <c r="AY135"/>
  <c r="AY65"/>
  <c r="AY66"/>
  <c r="AY19"/>
  <c r="T37"/>
  <c r="W37" s="1"/>
  <c r="T45"/>
  <c r="W45" s="1"/>
  <c r="T53"/>
  <c r="W53" s="1"/>
  <c r="AY53" s="1"/>
  <c r="T40"/>
  <c r="W40" s="1"/>
  <c r="T38"/>
  <c r="W38" s="1"/>
  <c r="T44"/>
  <c r="W44" s="1"/>
  <c r="T43"/>
  <c r="W43" s="1"/>
  <c r="T51"/>
  <c r="W51" s="1"/>
  <c r="AY51" s="1"/>
  <c r="T46"/>
  <c r="W46" s="1"/>
  <c r="T50"/>
  <c r="W50" s="1"/>
  <c r="AY50" s="1"/>
  <c r="T29"/>
  <c r="W29" s="1"/>
  <c r="T116"/>
  <c r="W116" s="1"/>
  <c r="AY116" s="1"/>
  <c r="AY122" s="1"/>
  <c r="AX116"/>
  <c r="T32"/>
  <c r="W32" s="1"/>
  <c r="T49"/>
  <c r="W49" s="1"/>
  <c r="AY49" s="1"/>
  <c r="W61"/>
  <c r="T64"/>
  <c r="W64" s="1"/>
  <c r="AY64" s="1"/>
  <c r="T52"/>
  <c r="W52" s="1"/>
  <c r="AY52" s="1"/>
  <c r="AR47"/>
  <c r="AU47" s="1"/>
  <c r="AU55" s="1"/>
  <c r="AU78" s="1"/>
  <c r="T54"/>
  <c r="W54" s="1"/>
  <c r="AY54" s="1"/>
  <c r="T35"/>
  <c r="W35" s="1"/>
  <c r="T33"/>
  <c r="W33" s="1"/>
  <c r="T31"/>
  <c r="W31" s="1"/>
  <c r="AY48"/>
  <c r="BA159" s="1"/>
  <c r="BB159" s="1"/>
  <c r="AY137"/>
  <c r="W95"/>
  <c r="F5" i="9" s="1"/>
  <c r="AY94" i="17"/>
  <c r="AY95" s="1"/>
  <c r="AY126"/>
  <c r="T41"/>
  <c r="W41" s="1"/>
  <c r="AI86"/>
  <c r="E6" i="9" s="1"/>
  <c r="J86" i="17"/>
  <c r="K86" s="1"/>
  <c r="K85"/>
  <c r="W110"/>
  <c r="I5" i="9" s="1"/>
  <c r="AI62" i="17"/>
  <c r="AY62" s="1"/>
  <c r="T34"/>
  <c r="W34" s="1"/>
  <c r="AF104"/>
  <c r="AI104" s="1"/>
  <c r="AY104" s="1"/>
  <c r="AF103"/>
  <c r="AI103" s="1"/>
  <c r="AY103" s="1"/>
  <c r="T127"/>
  <c r="W127" s="1"/>
  <c r="AY127" s="1"/>
  <c r="W86"/>
  <c r="AF109"/>
  <c r="AI109" s="1"/>
  <c r="AI110" s="1"/>
  <c r="T30"/>
  <c r="W30" s="1"/>
  <c r="T39"/>
  <c r="W39" s="1"/>
  <c r="T47"/>
  <c r="W47" s="1"/>
  <c r="T128"/>
  <c r="W128" s="1"/>
  <c r="AY128" s="1"/>
  <c r="T129"/>
  <c r="W129" s="1"/>
  <c r="AY129" s="1"/>
  <c r="W125"/>
  <c r="T130"/>
  <c r="W130" s="1"/>
  <c r="AY130" s="1"/>
  <c r="AI61"/>
  <c r="AF47"/>
  <c r="AI47" s="1"/>
  <c r="AF45"/>
  <c r="AI45" s="1"/>
  <c r="AF43"/>
  <c r="AI43" s="1"/>
  <c r="AF41"/>
  <c r="AI41" s="1"/>
  <c r="AF39"/>
  <c r="AI39" s="1"/>
  <c r="AF38"/>
  <c r="AI38" s="1"/>
  <c r="AF29"/>
  <c r="AI29" s="1"/>
  <c r="AY29" s="1"/>
  <c r="AF35"/>
  <c r="AI35" s="1"/>
  <c r="AF37"/>
  <c r="AI37" s="1"/>
  <c r="AF30"/>
  <c r="AI30" s="1"/>
  <c r="AF36"/>
  <c r="AI36" s="1"/>
  <c r="AY36" s="1"/>
  <c r="AF46"/>
  <c r="AI46" s="1"/>
  <c r="AF44"/>
  <c r="AI44" s="1"/>
  <c r="AF42"/>
  <c r="AI42" s="1"/>
  <c r="AY42" s="1"/>
  <c r="AF40"/>
  <c r="AI40" s="1"/>
  <c r="AF33"/>
  <c r="AI33" s="1"/>
  <c r="AF31"/>
  <c r="AI31" s="1"/>
  <c r="AF32"/>
  <c r="AI32" s="1"/>
  <c r="AF34"/>
  <c r="AI34" s="1"/>
  <c r="R17"/>
  <c r="T17" s="1"/>
  <c r="W17" s="1"/>
  <c r="AY17" s="1"/>
  <c r="R15"/>
  <c r="T15" s="1"/>
  <c r="W15" s="1"/>
  <c r="AY15" s="1"/>
  <c r="AY25" s="1"/>
  <c r="AF136"/>
  <c r="AI136" s="1"/>
  <c r="AY136" s="1"/>
  <c r="AI125"/>
  <c r="AI122"/>
  <c r="J6" i="9" s="1"/>
  <c r="AI24" i="17"/>
  <c r="B6" i="9" s="1"/>
  <c r="AI100" i="17"/>
  <c r="G136"/>
  <c r="J136" s="1"/>
  <c r="G109"/>
  <c r="J109" s="1"/>
  <c r="J110" s="1"/>
  <c r="K110" s="1"/>
  <c r="G125"/>
  <c r="J125" s="1"/>
  <c r="G103"/>
  <c r="J103" s="1"/>
  <c r="J106" s="1"/>
  <c r="G98"/>
  <c r="J98" s="1"/>
  <c r="J100" s="1"/>
  <c r="G116"/>
  <c r="J116" s="1"/>
  <c r="F68"/>
  <c r="G68" s="1"/>
  <c r="J68" s="1"/>
  <c r="F67"/>
  <c r="G67" s="1"/>
  <c r="J67" s="1"/>
  <c r="G66"/>
  <c r="J66" s="1"/>
  <c r="G60"/>
  <c r="J60" s="1"/>
  <c r="G43"/>
  <c r="J43" s="1"/>
  <c r="G39"/>
  <c r="J39" s="1"/>
  <c r="G32"/>
  <c r="J32" s="1"/>
  <c r="G44"/>
  <c r="J44" s="1"/>
  <c r="G40"/>
  <c r="J40" s="1"/>
  <c r="G36"/>
  <c r="J36" s="1"/>
  <c r="G33"/>
  <c r="J33" s="1"/>
  <c r="G29"/>
  <c r="J29" s="1"/>
  <c r="G16"/>
  <c r="J16" s="1"/>
  <c r="K16" s="1"/>
  <c r="G63"/>
  <c r="J63" s="1"/>
  <c r="G54"/>
  <c r="J54" s="1"/>
  <c r="G53"/>
  <c r="J53" s="1"/>
  <c r="G52"/>
  <c r="J52" s="1"/>
  <c r="G51"/>
  <c r="J51" s="1"/>
  <c r="G50"/>
  <c r="J50" s="1"/>
  <c r="G49"/>
  <c r="J49" s="1"/>
  <c r="G48"/>
  <c r="J48" s="1"/>
  <c r="G47"/>
  <c r="J47" s="1"/>
  <c r="G46"/>
  <c r="J46" s="1"/>
  <c r="G45"/>
  <c r="J45" s="1"/>
  <c r="G41"/>
  <c r="J41" s="1"/>
  <c r="G37"/>
  <c r="J37" s="1"/>
  <c r="G34"/>
  <c r="J34" s="1"/>
  <c r="G30"/>
  <c r="J30" s="1"/>
  <c r="G65"/>
  <c r="J65" s="1"/>
  <c r="G64"/>
  <c r="J64" s="1"/>
  <c r="G42"/>
  <c r="J42" s="1"/>
  <c r="G38"/>
  <c r="J38" s="1"/>
  <c r="G35"/>
  <c r="J35" s="1"/>
  <c r="G31"/>
  <c r="J31" s="1"/>
  <c r="M97" i="7"/>
  <c r="AZ116" i="17" l="1"/>
  <c r="BA116" s="1"/>
  <c r="AY105"/>
  <c r="AY106" s="1"/>
  <c r="AY60"/>
  <c r="AY31"/>
  <c r="E5" i="9"/>
  <c r="AX86" i="17"/>
  <c r="AX95"/>
  <c r="BA156"/>
  <c r="BB156" s="1"/>
  <c r="AZ94" s="1"/>
  <c r="I6" i="9"/>
  <c r="AX110" i="17"/>
  <c r="AY63"/>
  <c r="BA152" s="1"/>
  <c r="AU140"/>
  <c r="W122"/>
  <c r="AX122" s="1"/>
  <c r="AY33"/>
  <c r="AY35"/>
  <c r="AY30"/>
  <c r="C7" i="9"/>
  <c r="L7" s="1"/>
  <c r="N7" s="1"/>
  <c r="AY39" i="17"/>
  <c r="AY34"/>
  <c r="AY41"/>
  <c r="AY38"/>
  <c r="AY45"/>
  <c r="AY47"/>
  <c r="AY46"/>
  <c r="AY44"/>
  <c r="AY32"/>
  <c r="AY43"/>
  <c r="AY40"/>
  <c r="AY37"/>
  <c r="W77"/>
  <c r="D5" i="9" s="1"/>
  <c r="AY61" i="17"/>
  <c r="AY109"/>
  <c r="BA154" s="1"/>
  <c r="BB154" s="1"/>
  <c r="AY125"/>
  <c r="W138"/>
  <c r="AI106"/>
  <c r="W55"/>
  <c r="W24"/>
  <c r="AX24" s="1"/>
  <c r="AI77"/>
  <c r="AI55"/>
  <c r="AI138"/>
  <c r="AY86"/>
  <c r="AZ87" s="1"/>
  <c r="J122"/>
  <c r="K121" s="1"/>
  <c r="J138"/>
  <c r="F70"/>
  <c r="G70" s="1"/>
  <c r="J70" s="1"/>
  <c r="G62"/>
  <c r="J62" s="1"/>
  <c r="G18"/>
  <c r="J18" s="1"/>
  <c r="K18" s="1"/>
  <c r="F69"/>
  <c r="G69" s="1"/>
  <c r="J69" s="1"/>
  <c r="G61"/>
  <c r="J61" s="1"/>
  <c r="G17"/>
  <c r="J17" s="1"/>
  <c r="K17" s="1"/>
  <c r="J55"/>
  <c r="H90" i="7"/>
  <c r="AY77" i="17" l="1"/>
  <c r="C5" i="9"/>
  <c r="AX55" i="17"/>
  <c r="J5" i="9"/>
  <c r="BA155" i="17"/>
  <c r="BB155" s="1"/>
  <c r="B5" i="9"/>
  <c r="BA157" i="17"/>
  <c r="BB157" s="1"/>
  <c r="BA153"/>
  <c r="BA160"/>
  <c r="BB160" s="1"/>
  <c r="C6" i="9"/>
  <c r="BB152" i="17"/>
  <c r="K6" i="9"/>
  <c r="AX138" i="17"/>
  <c r="H6" i="9"/>
  <c r="AX106" i="17"/>
  <c r="D6" i="9"/>
  <c r="AX77" i="17"/>
  <c r="AU141"/>
  <c r="K5" i="9"/>
  <c r="W139" i="17"/>
  <c r="AY55"/>
  <c r="AZ56" s="1"/>
  <c r="AI139"/>
  <c r="W78"/>
  <c r="AI78"/>
  <c r="AY110"/>
  <c r="AY138"/>
  <c r="J139"/>
  <c r="BD26"/>
  <c r="J24"/>
  <c r="K24" s="1"/>
  <c r="J77"/>
  <c r="I58" i="7"/>
  <c r="AU143" i="17" l="1"/>
  <c r="AX78"/>
  <c r="L5" i="9"/>
  <c r="N5" s="1"/>
  <c r="AY78" i="17"/>
  <c r="AX139"/>
  <c r="BB153"/>
  <c r="W140"/>
  <c r="W141" s="1"/>
  <c r="AI140"/>
  <c r="J78"/>
  <c r="J140" s="1"/>
  <c r="E40" i="7"/>
  <c r="E41"/>
  <c r="E39"/>
  <c r="E38"/>
  <c r="E37"/>
  <c r="E36"/>
  <c r="E35"/>
  <c r="E34"/>
  <c r="E33"/>
  <c r="E32"/>
  <c r="E31"/>
  <c r="E29"/>
  <c r="E30"/>
  <c r="E28"/>
  <c r="E27"/>
  <c r="E26"/>
  <c r="E25"/>
  <c r="I31"/>
  <c r="E8"/>
  <c r="BA151" i="17" l="1"/>
  <c r="AZ124"/>
  <c r="AI141"/>
  <c r="AX141" s="1"/>
  <c r="AX140"/>
  <c r="AY139"/>
  <c r="J141"/>
  <c r="J143" s="1"/>
  <c r="E14" i="7"/>
  <c r="E9"/>
  <c r="E10"/>
  <c r="E11"/>
  <c r="E12"/>
  <c r="E13"/>
  <c r="F8"/>
  <c r="F12" s="1"/>
  <c r="F60" s="1"/>
  <c r="BB151" i="17" l="1"/>
  <c r="BA162"/>
  <c r="BB162" s="1"/>
  <c r="BA161"/>
  <c r="BB161" s="1"/>
  <c r="AY140"/>
  <c r="E129" i="7"/>
  <c r="E130"/>
  <c r="E131"/>
  <c r="E127"/>
  <c r="E123"/>
  <c r="E115"/>
  <c r="E109"/>
  <c r="E117"/>
  <c r="E93"/>
  <c r="E126"/>
  <c r="E114"/>
  <c r="E133"/>
  <c r="E128"/>
  <c r="E124"/>
  <c r="E116"/>
  <c r="E110"/>
  <c r="E104"/>
  <c r="E98"/>
  <c r="E125"/>
  <c r="E113"/>
  <c r="E120"/>
  <c r="E108"/>
  <c r="G8"/>
  <c r="J8" s="1"/>
  <c r="F9"/>
  <c r="F10"/>
  <c r="E122" s="1"/>
  <c r="G122" s="1"/>
  <c r="J122" s="1"/>
  <c r="M122" s="1"/>
  <c r="F11"/>
  <c r="AZ140" i="17" l="1"/>
  <c r="AY143"/>
  <c r="BA164"/>
  <c r="G9" i="7"/>
  <c r="J9" s="1"/>
  <c r="M9" s="1"/>
  <c r="N9" s="1"/>
  <c r="E111"/>
  <c r="G111" s="1"/>
  <c r="J111" s="1"/>
  <c r="M111" s="1"/>
  <c r="N111" s="1"/>
  <c r="E112"/>
  <c r="G112" s="1"/>
  <c r="J112" s="1"/>
  <c r="M112" s="1"/>
  <c r="N112" s="1"/>
  <c r="E132"/>
  <c r="G132" s="1"/>
  <c r="J132" s="1"/>
  <c r="M132" s="1"/>
  <c r="G10"/>
  <c r="J10" s="1"/>
  <c r="M10" s="1"/>
  <c r="N10" s="1"/>
  <c r="E100"/>
  <c r="E95"/>
  <c r="G11"/>
  <c r="J11" s="1"/>
  <c r="M11" s="1"/>
  <c r="N11" s="1"/>
  <c r="E101"/>
  <c r="M8"/>
  <c r="N8" s="1"/>
  <c r="E121"/>
  <c r="G121" s="1"/>
  <c r="J121" s="1"/>
  <c r="M121" s="1"/>
  <c r="E99"/>
  <c r="E94"/>
  <c r="E105"/>
  <c r="L6" i="9" l="1"/>
  <c r="N6" s="1"/>
  <c r="N8" s="1"/>
  <c r="M14" s="1"/>
  <c r="H81" i="7"/>
  <c r="H80"/>
  <c r="G80"/>
  <c r="G79" l="1"/>
  <c r="G78"/>
  <c r="G81"/>
  <c r="G105" l="1"/>
  <c r="J105" s="1"/>
  <c r="I59"/>
  <c r="G131"/>
  <c r="J131" s="1"/>
  <c r="M131" s="1"/>
  <c r="G130"/>
  <c r="J130" s="1"/>
  <c r="M130" s="1"/>
  <c r="G129"/>
  <c r="J129" s="1"/>
  <c r="M129" s="1"/>
  <c r="M103"/>
  <c r="N148"/>
  <c r="N145"/>
  <c r="M107"/>
  <c r="G104"/>
  <c r="J104" s="1"/>
  <c r="M104" s="1"/>
  <c r="G108"/>
  <c r="G84"/>
  <c r="J84" s="1"/>
  <c r="G89"/>
  <c r="J89" s="1"/>
  <c r="M89" s="1"/>
  <c r="M84" l="1"/>
  <c r="J106"/>
  <c r="M105"/>
  <c r="O143"/>
  <c r="N151"/>
  <c r="J81"/>
  <c r="G133"/>
  <c r="J133" s="1"/>
  <c r="M133" s="1"/>
  <c r="G128"/>
  <c r="J128" s="1"/>
  <c r="M128" s="1"/>
  <c r="G127"/>
  <c r="J127" s="1"/>
  <c r="M127" s="1"/>
  <c r="G126"/>
  <c r="J126" s="1"/>
  <c r="M126" s="1"/>
  <c r="G125"/>
  <c r="J125" s="1"/>
  <c r="M125" s="1"/>
  <c r="G124"/>
  <c r="J124" s="1"/>
  <c r="M124" s="1"/>
  <c r="G123"/>
  <c r="J123" s="1"/>
  <c r="M123" s="1"/>
  <c r="G120"/>
  <c r="J120" s="1"/>
  <c r="M120" s="1"/>
  <c r="G117"/>
  <c r="J117" s="1"/>
  <c r="M117" s="1"/>
  <c r="N117" s="1"/>
  <c r="G116"/>
  <c r="J116" s="1"/>
  <c r="M116" s="1"/>
  <c r="N116" s="1"/>
  <c r="G115"/>
  <c r="J115" s="1"/>
  <c r="M115" s="1"/>
  <c r="N115" s="1"/>
  <c r="G114"/>
  <c r="J114" s="1"/>
  <c r="M114" s="1"/>
  <c r="N114" s="1"/>
  <c r="G109"/>
  <c r="J109" s="1"/>
  <c r="M109" s="1"/>
  <c r="N109" s="1"/>
  <c r="G101"/>
  <c r="J101" s="1"/>
  <c r="M101" s="1"/>
  <c r="G100"/>
  <c r="J100" s="1"/>
  <c r="G99"/>
  <c r="J99" s="1"/>
  <c r="G98"/>
  <c r="J98" s="1"/>
  <c r="G95"/>
  <c r="J95" s="1"/>
  <c r="M95" s="1"/>
  <c r="G94"/>
  <c r="J94" s="1"/>
  <c r="M94" s="1"/>
  <c r="G93"/>
  <c r="J93" s="1"/>
  <c r="M93" s="1"/>
  <c r="G90"/>
  <c r="G88"/>
  <c r="J88" s="1"/>
  <c r="M88" s="1"/>
  <c r="G87"/>
  <c r="J87" s="1"/>
  <c r="M87" s="1"/>
  <c r="G86"/>
  <c r="J86" s="1"/>
  <c r="M86" s="1"/>
  <c r="G85"/>
  <c r="J85" s="1"/>
  <c r="M85" s="1"/>
  <c r="I61"/>
  <c r="F71"/>
  <c r="G71" s="1"/>
  <c r="J71" s="1"/>
  <c r="F70"/>
  <c r="G70" s="1"/>
  <c r="J70" s="1"/>
  <c r="F69"/>
  <c r="G69" s="1"/>
  <c r="J69" s="1"/>
  <c r="M135" l="1"/>
  <c r="J102"/>
  <c r="M98"/>
  <c r="J134"/>
  <c r="M106"/>
  <c r="M145" s="1"/>
  <c r="O145" s="1"/>
  <c r="M99"/>
  <c r="M100"/>
  <c r="M81"/>
  <c r="M71"/>
  <c r="M70"/>
  <c r="M69"/>
  <c r="M102"/>
  <c r="J78"/>
  <c r="G110"/>
  <c r="J110" s="1"/>
  <c r="M110" s="1"/>
  <c r="N110" s="1"/>
  <c r="J79"/>
  <c r="J108"/>
  <c r="G113"/>
  <c r="J113" s="1"/>
  <c r="M113" s="1"/>
  <c r="N113" s="1"/>
  <c r="J80"/>
  <c r="J96"/>
  <c r="M96" s="1"/>
  <c r="J90"/>
  <c r="M90" s="1"/>
  <c r="M108" l="1"/>
  <c r="N108" s="1"/>
  <c r="J118"/>
  <c r="J91"/>
  <c r="J82"/>
  <c r="M83" s="1"/>
  <c r="M78"/>
  <c r="M80"/>
  <c r="M91"/>
  <c r="M147" s="1"/>
  <c r="O147" s="1"/>
  <c r="M79"/>
  <c r="M118"/>
  <c r="J135" l="1"/>
  <c r="M82"/>
  <c r="M136" s="1"/>
  <c r="M146"/>
  <c r="O146" s="1"/>
  <c r="O83"/>
  <c r="F13" l="1"/>
  <c r="F65" s="1"/>
  <c r="G65" s="1"/>
  <c r="J65" s="1"/>
  <c r="F14"/>
  <c r="F66" s="1"/>
  <c r="G66" s="1"/>
  <c r="J66" s="1"/>
  <c r="F48"/>
  <c r="F59"/>
  <c r="G59" s="1"/>
  <c r="J59" s="1"/>
  <c r="F43"/>
  <c r="F31"/>
  <c r="F35"/>
  <c r="F25"/>
  <c r="F56"/>
  <c r="G56" s="1"/>
  <c r="J56" s="1"/>
  <c r="F30"/>
  <c r="F46"/>
  <c r="F34"/>
  <c r="F44"/>
  <c r="G12"/>
  <c r="J12" s="1"/>
  <c r="F37"/>
  <c r="F49"/>
  <c r="F38"/>
  <c r="F47"/>
  <c r="F62"/>
  <c r="G62" s="1"/>
  <c r="J62" s="1"/>
  <c r="F50"/>
  <c r="F32"/>
  <c r="F33"/>
  <c r="F40"/>
  <c r="F29"/>
  <c r="F45"/>
  <c r="F61"/>
  <c r="G61" s="1"/>
  <c r="J61" s="1"/>
  <c r="F42"/>
  <c r="F27"/>
  <c r="F28"/>
  <c r="F63"/>
  <c r="G63" s="1"/>
  <c r="J63" s="1"/>
  <c r="F36"/>
  <c r="F41"/>
  <c r="F39"/>
  <c r="F64"/>
  <c r="F26"/>
  <c r="F67"/>
  <c r="G67" s="1"/>
  <c r="J67" s="1"/>
  <c r="F57" l="1"/>
  <c r="G57" s="1"/>
  <c r="J57" s="1"/>
  <c r="M12"/>
  <c r="N12" s="1"/>
  <c r="M67"/>
  <c r="M61"/>
  <c r="M62"/>
  <c r="M149" s="1"/>
  <c r="O149" s="1"/>
  <c r="M59"/>
  <c r="M57"/>
  <c r="G50"/>
  <c r="J50" s="1"/>
  <c r="M50" s="1"/>
  <c r="G49"/>
  <c r="J49" s="1"/>
  <c r="M49" s="1"/>
  <c r="G44"/>
  <c r="J44" s="1"/>
  <c r="M44" s="1"/>
  <c r="M56"/>
  <c r="G43"/>
  <c r="J43" s="1"/>
  <c r="M63"/>
  <c r="M65"/>
  <c r="M66"/>
  <c r="G45"/>
  <c r="J45" s="1"/>
  <c r="M45" s="1"/>
  <c r="G47"/>
  <c r="J47" s="1"/>
  <c r="M47" s="1"/>
  <c r="F68"/>
  <c r="G68" s="1"/>
  <c r="J68" s="1"/>
  <c r="G46"/>
  <c r="J46" s="1"/>
  <c r="M46" s="1"/>
  <c r="G48"/>
  <c r="J48" s="1"/>
  <c r="M48" s="1"/>
  <c r="G60"/>
  <c r="J60" s="1"/>
  <c r="F58"/>
  <c r="G58" s="1"/>
  <c r="J58" s="1"/>
  <c r="J73" s="1"/>
  <c r="M43" l="1"/>
  <c r="M58"/>
  <c r="M68"/>
  <c r="M60"/>
  <c r="M148" s="1"/>
  <c r="M144" l="1"/>
  <c r="O144" s="1"/>
  <c r="M73"/>
  <c r="O148"/>
  <c r="G33" l="1"/>
  <c r="J33" s="1"/>
  <c r="G26"/>
  <c r="J26" s="1"/>
  <c r="G27"/>
  <c r="J27" s="1"/>
  <c r="G28"/>
  <c r="J28" s="1"/>
  <c r="G29"/>
  <c r="J29" s="1"/>
  <c r="G30"/>
  <c r="J30" s="1"/>
  <c r="G31"/>
  <c r="G32"/>
  <c r="J32" s="1"/>
  <c r="G34"/>
  <c r="J34" s="1"/>
  <c r="G35"/>
  <c r="J35" s="1"/>
  <c r="G36"/>
  <c r="J36" s="1"/>
  <c r="G37"/>
  <c r="J37" s="1"/>
  <c r="G38"/>
  <c r="J38" s="1"/>
  <c r="G25"/>
  <c r="M38" l="1"/>
  <c r="M34"/>
  <c r="M29"/>
  <c r="M33"/>
  <c r="M26"/>
  <c r="M35"/>
  <c r="M30"/>
  <c r="M36"/>
  <c r="M27"/>
  <c r="M37"/>
  <c r="M32"/>
  <c r="M28"/>
  <c r="J31"/>
  <c r="M31" l="1"/>
  <c r="G18"/>
  <c r="G40"/>
  <c r="J40" s="1"/>
  <c r="G13"/>
  <c r="G64"/>
  <c r="J64" s="1"/>
  <c r="G72"/>
  <c r="J72" s="1"/>
  <c r="J25"/>
  <c r="G39"/>
  <c r="J39" s="1"/>
  <c r="G41"/>
  <c r="J41" s="1"/>
  <c r="G42"/>
  <c r="J42" s="1"/>
  <c r="J51" l="1"/>
  <c r="M72"/>
  <c r="M41"/>
  <c r="M42"/>
  <c r="M25"/>
  <c r="M40"/>
  <c r="M64"/>
  <c r="M39"/>
  <c r="J13"/>
  <c r="J18"/>
  <c r="J17"/>
  <c r="G14"/>
  <c r="M51" l="1"/>
  <c r="M150" s="1"/>
  <c r="M13"/>
  <c r="N13" s="1"/>
  <c r="J14"/>
  <c r="M14" s="1"/>
  <c r="N14" s="1"/>
  <c r="J20" l="1"/>
  <c r="J74" s="1"/>
  <c r="M20"/>
  <c r="O150"/>
  <c r="M74" l="1"/>
  <c r="M137" s="1"/>
  <c r="M142"/>
  <c r="J136" l="1"/>
  <c r="J137" s="1"/>
  <c r="O142"/>
  <c r="M151"/>
  <c r="J139" l="1"/>
  <c r="R6" i="9"/>
  <c r="R5"/>
  <c r="O151" i="7"/>
  <c r="M152"/>
  <c r="R8" i="9" l="1"/>
</calcChain>
</file>

<file path=xl/sharedStrings.xml><?xml version="1.0" encoding="utf-8"?>
<sst xmlns="http://schemas.openxmlformats.org/spreadsheetml/2006/main" count="971" uniqueCount="194">
  <si>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</si>
  <si>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</si>
  <si>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</si>
  <si>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</si>
  <si>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</si>
  <si>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</si>
  <si>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</si>
  <si>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</si>
  <si>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</si>
  <si>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</si>
  <si>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</si>
  <si>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</si>
  <si>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</si>
  <si>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</si>
  <si>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</si>
  <si>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</si>
  <si>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</si>
  <si>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</si>
  <si>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</si>
  <si>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</si>
  <si>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</si>
  <si>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</si>
  <si>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</si>
  <si>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</si>
  <si>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</si>
  <si>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</si>
  <si>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</si>
  <si>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</si>
  <si>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</si>
  <si>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</si>
  <si>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</si>
  <si>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количество работников, имеющих право на компенсацию, чел.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</si>
  <si>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</si>
  <si>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</si>
  <si>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</si>
  <si>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</si>
  <si>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</si>
  <si>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</si>
  <si>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</si>
  <si>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</si>
  <si>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</si>
  <si>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</si>
  <si>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</si>
  <si>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</si>
  <si>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</si>
  <si>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</si>
  <si>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</si>
  <si>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</si>
  <si>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</si>
  <si>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</si>
  <si>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</si>
  <si>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</si>
  <si>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</si>
  <si>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</si>
  <si>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Ремонт офисной техники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</si>
  <si>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</si>
  <si>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</si>
  <si>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</si>
  <si>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</si>
  <si>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</si>
  <si>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</si>
  <si>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</si>
  <si>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</si>
  <si>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</si>
  <si>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</si>
  <si>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</si>
  <si>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</si>
  <si>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</si>
  <si>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</si>
  <si>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</si>
  <si>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</si>
  <si>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</si>
  <si>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</si>
  <si>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</si>
  <si>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</si>
  <si>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</si>
  <si>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</si>
  <si>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</si>
  <si>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</si>
  <si>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</si>
  <si>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</si>
  <si>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</si>
  <si>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</si>
  <si>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</si>
  <si>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</si>
  <si>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</si>
  <si>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</si>
  <si>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</si>
  <si>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</si>
  <si>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</si>
  <si>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</si>
  <si>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</si>
  <si>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</si>
  <si>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</si>
  <si>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</si>
  <si>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</si>
  <si>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</si>
  <si>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</si>
  <si>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</si>
  <si>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</si>
  <si>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Оплата проезда работников в командировку и обратно</t>
  </si>
  <si>
    <t>Норма времени</t>
  </si>
  <si>
    <t>Гардеробщик</t>
  </si>
  <si>
    <t>Дворник</t>
  </si>
  <si>
    <t>Обучение</t>
  </si>
  <si>
    <t>Стоимость 1ч.-часа ресурса, руб</t>
  </si>
  <si>
    <t>Норма шт.единиц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</si>
  <si>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</si>
  <si>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</si>
  <si>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</si>
  <si>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</si>
  <si>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</si>
  <si>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</si>
  <si>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</si>
  <si>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</si>
  <si>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</si>
  <si>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</si>
  <si>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</si>
  <si>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</si>
  <si>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</si>
  <si>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</si>
  <si>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</si>
  <si>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Продление лицензии программного обеспечения</t>
  </si>
  <si>
    <t>Аттестация условий рабочих мест</t>
  </si>
  <si>
    <t>Услуги по защите персональных данных</t>
  </si>
  <si>
    <t>бюджет</t>
  </si>
  <si>
    <t>норматив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</si>
  <si>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</si>
  <si>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</si>
  <si>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</si>
  <si>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</si>
  <si>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</si>
  <si>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</si>
  <si>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</si>
  <si>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Количество посещений за год - 443052 (576 недельных часов*52 рабочие недели/161 группу*2382 учащихся)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</si>
  <si>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</si>
  <si>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Расчет базового норматива затрат на оказание услуги "Реализация дополнительных общеразвивающих программ"</t>
  </si>
  <si>
    <t>СВОД</t>
  </si>
  <si>
    <t>Учитель</t>
  </si>
  <si>
    <t>Учитель-логопед</t>
  </si>
  <si>
    <t>Социальный педагог</t>
  </si>
  <si>
    <t>Набор  для маркерной доски (маркеры, губка, спрей, магниты)</t>
  </si>
  <si>
    <t>Набор файлов</t>
  </si>
  <si>
    <t xml:space="preserve">Материалы для уроков технологии </t>
  </si>
  <si>
    <t>Материалы для уроков ОБЖ</t>
  </si>
  <si>
    <t>чел.</t>
  </si>
  <si>
    <t>Подписка на периодические издания</t>
  </si>
  <si>
    <t>сумма договора в год</t>
  </si>
  <si>
    <t>кол-во чел.</t>
  </si>
  <si>
    <t>кол-во ед.оргтехники</t>
  </si>
  <si>
    <t>Воспитатель группы продленного дня</t>
  </si>
  <si>
    <t>Преподаватель обеспечения жизнедеятельности</t>
  </si>
  <si>
    <t>Комплектующие материалы к оргтехнике  (монитор, процессор)</t>
  </si>
  <si>
    <t>Канцелярские товары для административного персонала</t>
  </si>
  <si>
    <t>Секретарь учебной части</t>
  </si>
  <si>
    <t>Заведующий библиотекой</t>
  </si>
  <si>
    <t>Лаборант</t>
  </si>
  <si>
    <t>Сторож</t>
  </si>
  <si>
    <t>Количество посещений за год - 245</t>
  </si>
  <si>
    <t>нач</t>
  </si>
  <si>
    <t>осн</t>
  </si>
  <si>
    <t>сред</t>
  </si>
  <si>
    <t>на дому</t>
  </si>
  <si>
    <t>зпр</t>
  </si>
  <si>
    <t>гпд</t>
  </si>
  <si>
    <t>доп</t>
  </si>
  <si>
    <t>командировочные расходы административного персонала</t>
  </si>
  <si>
    <t>Материалы для занятий</t>
  </si>
  <si>
    <t>гкал</t>
  </si>
  <si>
    <t>УКП</t>
  </si>
  <si>
    <t>14ч*2класса</t>
  </si>
  <si>
    <t>НАЧ</t>
  </si>
  <si>
    <t>ОСН</t>
  </si>
  <si>
    <t>Педагог библиотекарь</t>
  </si>
  <si>
    <t>Септик</t>
  </si>
  <si>
    <t xml:space="preserve">на дому </t>
  </si>
  <si>
    <t>сумма договора в год, руб.</t>
  </si>
  <si>
    <t>Тьютор</t>
  </si>
  <si>
    <t>3 класса</t>
  </si>
  <si>
    <t>Учебники</t>
  </si>
  <si>
    <t>питание</t>
  </si>
  <si>
    <t>ГСМ для генератора</t>
  </si>
  <si>
    <t>Заготовка дров</t>
  </si>
  <si>
    <t>Мягкий инвентарь</t>
  </si>
  <si>
    <t>Муниципальное бюджетное общеобразовательное учреждение "Вельминская основная школа №9"</t>
  </si>
  <si>
    <t>Расчет базового норматива затрат на оказание услуги "Реализация основных общеобразовательных программ начального общего образования"</t>
  </si>
  <si>
    <t>Расчет базового норматива затрат на оказание услуги "Реализация основных общеобразовательных программ основного общего образования"</t>
  </si>
  <si>
    <t xml:space="preserve">Численность </t>
  </si>
  <si>
    <t xml:space="preserve">Расчетный объем финансирования </t>
  </si>
  <si>
    <t>Утвержденный объем финансирования (611)</t>
  </si>
  <si>
    <t>Свод нормативов затрат на выполнение  муниципального задания МБОУ "ВОШ №9"</t>
  </si>
  <si>
    <t>Количество получателей - 12</t>
  </si>
  <si>
    <t>Количество получателей - 7</t>
  </si>
  <si>
    <t>Количество получателей - 5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</si>
</sst>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_-* #,##0.000_р_._-;\-* #,##0.000_р_._-;_-* &quot;-&quot;???_р_._-;_-@_-"/>
    <numFmt numFmtId="169" formatCode="0.0000000"/>
    <numFmt numFmtId="170" formatCode="0.000000"/>
    <numFmt numFmtId="171" formatCode="0.000000000"/>
    <numFmt numFmtId="172" formatCode="0.00000000000"/>
  </numFmts>
  <fonts count="2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502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13" fillId="6" borderId="7" xfId="1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>
      <alignment wrapText="1"/>
    </xf>
    <xf numFmtId="0" fontId="13" fillId="6" borderId="11" xfId="1" applyFont="1" applyFill="1" applyBorder="1" applyAlignment="1" applyProtection="1">
      <alignment horizontal="left" vertical="center" wrapText="1"/>
      <protection locked="0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8" fillId="7" borderId="1" xfId="0" applyFont="1" applyFill="1" applyBorder="1"/>
    <xf numFmtId="0" fontId="12" fillId="7" borderId="2" xfId="0" applyFont="1" applyFill="1" applyBorder="1" applyAlignment="1">
      <alignment horizontal="right" vertical="center" wrapText="1"/>
    </xf>
    <xf numFmtId="0" fontId="12" fillId="7" borderId="3" xfId="0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right" vertical="center" wrapText="1"/>
    </xf>
    <xf numFmtId="2" fontId="11" fillId="7" borderId="1" xfId="0" applyNumberFormat="1" applyFont="1" applyFill="1" applyBorder="1"/>
    <xf numFmtId="0" fontId="8" fillId="7" borderId="9" xfId="0" applyFont="1" applyFill="1" applyBorder="1" applyAlignment="1">
      <alignment horizontal="center" vertical="center" wrapText="1"/>
    </xf>
    <xf numFmtId="0" fontId="8" fillId="7" borderId="0" xfId="0" applyFont="1" applyFill="1"/>
    <xf numFmtId="0" fontId="12" fillId="7" borderId="5" xfId="0" applyFont="1" applyFill="1" applyBorder="1" applyAlignment="1">
      <alignment horizontal="right"/>
    </xf>
    <xf numFmtId="2" fontId="11" fillId="7" borderId="5" xfId="0" applyNumberFormat="1" applyFont="1" applyFill="1" applyBorder="1"/>
    <xf numFmtId="0" fontId="17" fillId="7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5" fontId="7" fillId="2" borderId="1" xfId="0" applyNumberFormat="1" applyFont="1" applyFill="1" applyBorder="1"/>
    <xf numFmtId="0" fontId="12" fillId="2" borderId="5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right" vertical="center" wrapText="1"/>
    </xf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6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3" fontId="8" fillId="0" borderId="0" xfId="23" applyFont="1"/>
    <xf numFmtId="1" fontId="6" fillId="0" borderId="1" xfId="0" applyNumberFormat="1" applyFont="1" applyBorder="1" applyAlignment="1">
      <alignment horizontal="right" vertical="center" wrapText="1"/>
    </xf>
    <xf numFmtId="167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167" fontId="8" fillId="3" borderId="1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68" fontId="19" fillId="0" borderId="0" xfId="0" applyNumberFormat="1" applyFont="1"/>
    <xf numFmtId="43" fontId="19" fillId="0" borderId="0" xfId="0" applyNumberFormat="1" applyFont="1"/>
    <xf numFmtId="43" fontId="17" fillId="0" borderId="0" xfId="23" applyFont="1" applyBorder="1" applyAlignment="1">
      <alignment vertical="center" wrapText="1"/>
    </xf>
    <xf numFmtId="43" fontId="8" fillId="0" borderId="0" xfId="0" applyNumberFormat="1" applyFont="1"/>
    <xf numFmtId="169" fontId="8" fillId="3" borderId="1" xfId="0" applyNumberFormat="1" applyFont="1" applyFill="1" applyBorder="1"/>
    <xf numFmtId="170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7" fontId="2" fillId="0" borderId="1" xfId="0" applyNumberFormat="1" applyFont="1" applyBorder="1" applyAlignment="1">
      <alignment horizontal="center" wrapText="1"/>
    </xf>
    <xf numFmtId="167" fontId="7" fillId="3" borderId="1" xfId="0" applyNumberFormat="1" applyFont="1" applyFill="1" applyBorder="1"/>
    <xf numFmtId="43" fontId="11" fillId="3" borderId="1" xfId="23" applyFont="1" applyFill="1" applyBorder="1"/>
    <xf numFmtId="0" fontId="7" fillId="0" borderId="16" xfId="0" applyFont="1" applyBorder="1" applyAlignment="1">
      <alignment horizontal="center"/>
    </xf>
    <xf numFmtId="43" fontId="12" fillId="3" borderId="1" xfId="23" applyFont="1" applyFill="1" applyBorder="1"/>
    <xf numFmtId="43" fontId="12" fillId="3" borderId="1" xfId="23" applyFont="1" applyFill="1" applyBorder="1" applyAlignment="1"/>
    <xf numFmtId="0" fontId="7" fillId="2" borderId="1" xfId="0" applyFont="1" applyFill="1" applyBorder="1" applyAlignment="1">
      <alignment horizontal="center" vertical="center" wrapText="1"/>
    </xf>
    <xf numFmtId="43" fontId="1" fillId="0" borderId="0" xfId="0" applyNumberFormat="1" applyFont="1"/>
    <xf numFmtId="0" fontId="2" fillId="0" borderId="1" xfId="0" applyFont="1" applyFill="1" applyBorder="1" applyAlignment="1">
      <alignment wrapText="1"/>
    </xf>
    <xf numFmtId="0" fontId="22" fillId="0" borderId="0" xfId="0" applyFont="1" applyFill="1"/>
    <xf numFmtId="0" fontId="11" fillId="0" borderId="6" xfId="0" applyFont="1" applyBorder="1" applyAlignment="1">
      <alignment horizontal="left"/>
    </xf>
    <xf numFmtId="43" fontId="7" fillId="0" borderId="1" xfId="23" applyFont="1" applyBorder="1"/>
    <xf numFmtId="43" fontId="2" fillId="0" borderId="1" xfId="23" applyFont="1" applyBorder="1" applyAlignment="1">
      <alignment horizontal="right" wrapText="1"/>
    </xf>
    <xf numFmtId="43" fontId="7" fillId="0" borderId="1" xfId="23" applyFont="1" applyBorder="1" applyAlignment="1">
      <alignment horizontal="right"/>
    </xf>
    <xf numFmtId="43" fontId="5" fillId="0" borderId="1" xfId="23" applyFont="1" applyBorder="1" applyAlignment="1">
      <alignment horizontal="right" wrapText="1"/>
    </xf>
    <xf numFmtId="43" fontId="8" fillId="0" borderId="1" xfId="23" applyFont="1" applyBorder="1" applyAlignment="1">
      <alignment horizontal="right"/>
    </xf>
    <xf numFmtId="43" fontId="5" fillId="0" borderId="16" xfId="23" applyFont="1" applyBorder="1" applyAlignment="1">
      <alignment horizontal="right" wrapText="1"/>
    </xf>
    <xf numFmtId="1" fontId="7" fillId="0" borderId="1" xfId="0" applyNumberFormat="1" applyFont="1" applyBorder="1"/>
    <xf numFmtId="0" fontId="8" fillId="4" borderId="0" xfId="0" applyFont="1" applyFill="1"/>
    <xf numFmtId="0" fontId="11" fillId="4" borderId="0" xfId="0" applyFont="1" applyFill="1" applyBorder="1" applyAlignment="1">
      <alignment horizontal="left"/>
    </xf>
    <xf numFmtId="0" fontId="17" fillId="4" borderId="0" xfId="0" applyFont="1" applyFill="1" applyBorder="1" applyAlignment="1">
      <alignment vertical="center" wrapText="1"/>
    </xf>
    <xf numFmtId="0" fontId="8" fillId="4" borderId="0" xfId="0" applyFont="1" applyFill="1" applyBorder="1"/>
    <xf numFmtId="0" fontId="16" fillId="4" borderId="0" xfId="0" applyFont="1" applyFill="1" applyBorder="1" applyAlignment="1">
      <alignment horizontal="center" vertical="center" wrapText="1"/>
    </xf>
    <xf numFmtId="43" fontId="17" fillId="4" borderId="0" xfId="23" applyFont="1" applyFill="1" applyBorder="1" applyAlignment="1">
      <alignment vertical="center" wrapText="1"/>
    </xf>
    <xf numFmtId="43" fontId="8" fillId="7" borderId="0" xfId="23" applyFont="1" applyFill="1"/>
    <xf numFmtId="2" fontId="8" fillId="0" borderId="0" xfId="0" applyNumberFormat="1" applyFont="1"/>
    <xf numFmtId="0" fontId="8" fillId="8" borderId="0" xfId="0" applyFont="1" applyFill="1"/>
    <xf numFmtId="0" fontId="8" fillId="8" borderId="8" xfId="0" applyFont="1" applyFill="1" applyBorder="1"/>
    <xf numFmtId="0" fontId="23" fillId="8" borderId="8" xfId="0" applyFont="1" applyFill="1" applyBorder="1"/>
    <xf numFmtId="0" fontId="8" fillId="0" borderId="16" xfId="0" applyFont="1" applyBorder="1"/>
    <xf numFmtId="0" fontId="8" fillId="2" borderId="16" xfId="0" applyFont="1" applyFill="1" applyBorder="1"/>
    <xf numFmtId="43" fontId="8" fillId="0" borderId="16" xfId="0" applyNumberFormat="1" applyFont="1" applyBorder="1"/>
    <xf numFmtId="0" fontId="8" fillId="2" borderId="0" xfId="0" applyFont="1" applyFill="1" applyBorder="1"/>
    <xf numFmtId="2" fontId="19" fillId="0" borderId="0" xfId="0" applyNumberFormat="1" applyFont="1"/>
    <xf numFmtId="43" fontId="7" fillId="0" borderId="1" xfId="0" applyNumberFormat="1" applyFont="1" applyBorder="1"/>
    <xf numFmtId="0" fontId="7" fillId="8" borderId="0" xfId="0" applyFont="1" applyFill="1"/>
    <xf numFmtId="43" fontId="7" fillId="0" borderId="16" xfId="0" applyNumberFormat="1" applyFont="1" applyBorder="1"/>
    <xf numFmtId="0" fontId="7" fillId="0" borderId="0" xfId="0" applyFont="1" applyFill="1"/>
    <xf numFmtId="4" fontId="8" fillId="0" borderId="0" xfId="0" applyNumberFormat="1" applyFont="1"/>
    <xf numFmtId="164" fontId="8" fillId="0" borderId="0" xfId="0" applyNumberFormat="1" applyFont="1"/>
    <xf numFmtId="43" fontId="17" fillId="0" borderId="0" xfId="0" applyNumberFormat="1" applyFont="1"/>
    <xf numFmtId="0" fontId="8" fillId="0" borderId="0" xfId="0" applyFont="1" applyFill="1" applyBorder="1"/>
    <xf numFmtId="0" fontId="8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8" fillId="0" borderId="2" xfId="0" applyFont="1" applyBorder="1"/>
    <xf numFmtId="43" fontId="8" fillId="0" borderId="2" xfId="0" applyNumberFormat="1" applyFont="1" applyBorder="1"/>
    <xf numFmtId="0" fontId="8" fillId="0" borderId="4" xfId="0" applyFont="1" applyBorder="1"/>
    <xf numFmtId="43" fontId="8" fillId="0" borderId="4" xfId="0" applyNumberFormat="1" applyFont="1" applyBorder="1"/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0" fontId="17" fillId="0" borderId="1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/>
    <xf numFmtId="0" fontId="16" fillId="2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wrapText="1"/>
    </xf>
    <xf numFmtId="0" fontId="7" fillId="0" borderId="16" xfId="0" applyFont="1" applyFill="1" applyBorder="1"/>
    <xf numFmtId="167" fontId="8" fillId="0" borderId="16" xfId="0" applyNumberFormat="1" applyFont="1" applyFill="1" applyBorder="1"/>
    <xf numFmtId="2" fontId="8" fillId="0" borderId="16" xfId="0" applyNumberFormat="1" applyFont="1" applyFill="1" applyBorder="1"/>
    <xf numFmtId="2" fontId="8" fillId="3" borderId="16" xfId="0" applyNumberFormat="1" applyFont="1" applyFill="1" applyBorder="1"/>
    <xf numFmtId="0" fontId="7" fillId="3" borderId="16" xfId="0" applyFont="1" applyFill="1" applyBorder="1" applyAlignment="1">
      <alignment vertical="top" wrapText="1"/>
    </xf>
    <xf numFmtId="167" fontId="8" fillId="3" borderId="16" xfId="0" applyNumberFormat="1" applyFont="1" applyFill="1" applyBorder="1"/>
    <xf numFmtId="0" fontId="8" fillId="7" borderId="16" xfId="0" applyFont="1" applyFill="1" applyBorder="1"/>
    <xf numFmtId="2" fontId="8" fillId="0" borderId="16" xfId="0" applyNumberFormat="1" applyFont="1" applyBorder="1"/>
    <xf numFmtId="0" fontId="7" fillId="4" borderId="16" xfId="0" applyFont="1" applyFill="1" applyBorder="1"/>
    <xf numFmtId="2" fontId="11" fillId="3" borderId="16" xfId="0" applyNumberFormat="1" applyFont="1" applyFill="1" applyBorder="1"/>
    <xf numFmtId="0" fontId="18" fillId="2" borderId="16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right" vertical="center" wrapText="1"/>
    </xf>
    <xf numFmtId="170" fontId="8" fillId="0" borderId="16" xfId="0" applyNumberFormat="1" applyFont="1" applyFill="1" applyBorder="1"/>
    <xf numFmtId="0" fontId="7" fillId="0" borderId="16" xfId="0" applyFont="1" applyFill="1" applyBorder="1" applyAlignment="1">
      <alignment horizontal="right" vertical="center"/>
    </xf>
    <xf numFmtId="0" fontId="1" fillId="0" borderId="16" xfId="0" applyFont="1" applyFill="1" applyBorder="1"/>
    <xf numFmtId="172" fontId="8" fillId="0" borderId="16" xfId="0" applyNumberFormat="1" applyFont="1" applyFill="1" applyBorder="1"/>
    <xf numFmtId="169" fontId="8" fillId="0" borderId="16" xfId="0" applyNumberFormat="1" applyFont="1" applyFill="1" applyBorder="1"/>
    <xf numFmtId="0" fontId="7" fillId="3" borderId="16" xfId="0" applyFont="1" applyFill="1" applyBorder="1"/>
    <xf numFmtId="0" fontId="7" fillId="2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wrapText="1"/>
    </xf>
    <xf numFmtId="0" fontId="2" fillId="0" borderId="16" xfId="0" applyFont="1" applyFill="1" applyBorder="1" applyAlignment="1">
      <alignment vertical="center" wrapText="1"/>
    </xf>
    <xf numFmtId="167" fontId="2" fillId="0" borderId="16" xfId="0" applyNumberFormat="1" applyFont="1" applyFill="1" applyBorder="1" applyAlignment="1">
      <alignment horizontal="center" wrapText="1"/>
    </xf>
    <xf numFmtId="165" fontId="7" fillId="0" borderId="16" xfId="0" applyNumberFormat="1" applyFont="1" applyFill="1" applyBorder="1"/>
    <xf numFmtId="167" fontId="7" fillId="0" borderId="16" xfId="0" applyNumberFormat="1" applyFont="1" applyFill="1" applyBorder="1"/>
    <xf numFmtId="0" fontId="2" fillId="0" borderId="16" xfId="0" applyFont="1" applyFill="1" applyBorder="1" applyAlignment="1">
      <alignment wrapText="1"/>
    </xf>
    <xf numFmtId="2" fontId="7" fillId="3" borderId="16" xfId="0" applyNumberFormat="1" applyFont="1" applyFill="1" applyBorder="1"/>
    <xf numFmtId="2" fontId="12" fillId="3" borderId="16" xfId="0" applyNumberFormat="1" applyFont="1" applyFill="1" applyBorder="1" applyAlignment="1"/>
    <xf numFmtId="0" fontId="7" fillId="0" borderId="16" xfId="0" applyFont="1" applyBorder="1" applyAlignment="1">
      <alignment horizontal="left" wrapText="1"/>
    </xf>
    <xf numFmtId="0" fontId="2" fillId="0" borderId="16" xfId="0" applyFont="1" applyFill="1" applyBorder="1" applyAlignment="1">
      <alignment horizontal="center" wrapText="1"/>
    </xf>
    <xf numFmtId="166" fontId="7" fillId="0" borderId="16" xfId="0" applyNumberFormat="1" applyFont="1" applyBorder="1"/>
    <xf numFmtId="43" fontId="2" fillId="0" borderId="16" xfId="23" applyFont="1" applyBorder="1" applyAlignment="1">
      <alignment horizontal="right" wrapText="1"/>
    </xf>
    <xf numFmtId="2" fontId="12" fillId="3" borderId="16" xfId="0" applyNumberFormat="1" applyFont="1" applyFill="1" applyBorder="1"/>
    <xf numFmtId="0" fontId="2" fillId="0" borderId="16" xfId="0" applyFont="1" applyFill="1" applyBorder="1" applyAlignment="1">
      <alignment horizontal="center" vertical="center" wrapText="1"/>
    </xf>
    <xf numFmtId="166" fontId="7" fillId="0" borderId="16" xfId="0" applyNumberFormat="1" applyFont="1" applyFill="1" applyBorder="1"/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wrapText="1"/>
    </xf>
    <xf numFmtId="167" fontId="2" fillId="0" borderId="16" xfId="0" applyNumberFormat="1" applyFont="1" applyFill="1" applyBorder="1" applyAlignment="1">
      <alignment horizontal="center" vertical="center" wrapText="1"/>
    </xf>
    <xf numFmtId="43" fontId="7" fillId="0" borderId="16" xfId="23" applyFont="1" applyBorder="1"/>
    <xf numFmtId="2" fontId="2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wrapText="1"/>
    </xf>
    <xf numFmtId="0" fontId="7" fillId="0" borderId="16" xfId="0" applyFont="1" applyFill="1" applyBorder="1" applyAlignment="1">
      <alignment horizontal="center"/>
    </xf>
    <xf numFmtId="43" fontId="5" fillId="0" borderId="16" xfId="23" applyFont="1" applyFill="1" applyBorder="1" applyAlignment="1">
      <alignment horizontal="right" wrapText="1"/>
    </xf>
    <xf numFmtId="0" fontId="16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/>
    </xf>
    <xf numFmtId="0" fontId="18" fillId="2" borderId="14" xfId="0" applyFont="1" applyFill="1" applyBorder="1" applyAlignment="1">
      <alignment horizontal="center" vertical="center" wrapText="1"/>
    </xf>
    <xf numFmtId="2" fontId="11" fillId="3" borderId="25" xfId="0" applyNumberFormat="1" applyFont="1" applyFill="1" applyBorder="1"/>
    <xf numFmtId="0" fontId="7" fillId="3" borderId="16" xfId="0" applyFont="1" applyFill="1" applyBorder="1" applyAlignment="1">
      <alignment horizontal="justify" vertical="top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wrapText="1"/>
    </xf>
    <xf numFmtId="0" fontId="6" fillId="3" borderId="16" xfId="1" applyFont="1" applyFill="1" applyBorder="1" applyAlignment="1" applyProtection="1">
      <alignment horizontal="left" vertical="center" wrapText="1"/>
      <protection locked="0"/>
    </xf>
    <xf numFmtId="0" fontId="2" fillId="3" borderId="16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7" fillId="0" borderId="14" xfId="0" applyFont="1" applyBorder="1" applyAlignment="1">
      <alignment horizontal="center"/>
    </xf>
    <xf numFmtId="0" fontId="12" fillId="0" borderId="35" xfId="0" applyFont="1" applyFill="1" applyBorder="1" applyAlignment="1">
      <alignment horizontal="right"/>
    </xf>
    <xf numFmtId="0" fontId="17" fillId="0" borderId="36" xfId="0" applyFont="1" applyFill="1" applyBorder="1" applyAlignment="1">
      <alignment horizontal="center" vertical="center" wrapText="1"/>
    </xf>
    <xf numFmtId="0" fontId="7" fillId="0" borderId="42" xfId="0" applyFont="1" applyBorder="1"/>
    <xf numFmtId="43" fontId="7" fillId="0" borderId="42" xfId="23" applyFont="1" applyBorder="1"/>
    <xf numFmtId="0" fontId="7" fillId="0" borderId="42" xfId="0" applyFont="1" applyBorder="1" applyAlignment="1">
      <alignment horizontal="center"/>
    </xf>
    <xf numFmtId="2" fontId="7" fillId="3" borderId="42" xfId="0" applyNumberFormat="1" applyFont="1" applyFill="1" applyBorder="1"/>
    <xf numFmtId="0" fontId="7" fillId="0" borderId="43" xfId="0" applyFont="1" applyBorder="1"/>
    <xf numFmtId="2" fontId="12" fillId="3" borderId="42" xfId="0" applyNumberFormat="1" applyFont="1" applyFill="1" applyBorder="1"/>
    <xf numFmtId="0" fontId="5" fillId="0" borderId="42" xfId="0" applyFont="1" applyBorder="1" applyAlignment="1">
      <alignment wrapText="1"/>
    </xf>
    <xf numFmtId="43" fontId="5" fillId="0" borderId="42" xfId="23" applyFont="1" applyBorder="1" applyAlignment="1">
      <alignment horizontal="right" wrapText="1"/>
    </xf>
    <xf numFmtId="0" fontId="7" fillId="4" borderId="45" xfId="0" applyFont="1" applyFill="1" applyBorder="1" applyAlignment="1">
      <alignment horizontal="center"/>
    </xf>
    <xf numFmtId="2" fontId="8" fillId="0" borderId="42" xfId="0" applyNumberFormat="1" applyFont="1" applyBorder="1"/>
    <xf numFmtId="2" fontId="11" fillId="3" borderId="42" xfId="0" applyNumberFormat="1" applyFont="1" applyFill="1" applyBorder="1"/>
    <xf numFmtId="2" fontId="11" fillId="3" borderId="53" xfId="0" applyNumberFormat="1" applyFont="1" applyFill="1" applyBorder="1"/>
    <xf numFmtId="0" fontId="7" fillId="0" borderId="16" xfId="0" applyFont="1" applyFill="1" applyBorder="1" applyAlignment="1">
      <alignment horizontal="left" wrapText="1"/>
    </xf>
    <xf numFmtId="2" fontId="2" fillId="0" borderId="42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/>
    <xf numFmtId="165" fontId="7" fillId="0" borderId="42" xfId="0" applyNumberFormat="1" applyFont="1" applyFill="1" applyBorder="1"/>
    <xf numFmtId="166" fontId="7" fillId="0" borderId="42" xfId="0" applyNumberFormat="1" applyFont="1" applyFill="1" applyBorder="1"/>
    <xf numFmtId="0" fontId="7" fillId="0" borderId="42" xfId="0" applyFont="1" applyFill="1" applyBorder="1" applyAlignment="1">
      <alignment horizontal="center"/>
    </xf>
    <xf numFmtId="0" fontId="7" fillId="4" borderId="46" xfId="0" applyFont="1" applyFill="1" applyBorder="1" applyAlignment="1">
      <alignment horizontal="center"/>
    </xf>
    <xf numFmtId="0" fontId="8" fillId="3" borderId="42" xfId="0" applyFont="1" applyFill="1" applyBorder="1" applyAlignment="1">
      <alignment horizontal="justify" vertical="top" wrapText="1"/>
    </xf>
    <xf numFmtId="0" fontId="7" fillId="2" borderId="23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0" fontId="6" fillId="3" borderId="38" xfId="1" applyFont="1" applyFill="1" applyBorder="1" applyAlignment="1" applyProtection="1">
      <alignment horizontal="left" vertical="center" wrapText="1"/>
      <protection locked="0"/>
    </xf>
    <xf numFmtId="0" fontId="6" fillId="3" borderId="40" xfId="1" applyFont="1" applyFill="1" applyBorder="1" applyAlignment="1" applyProtection="1">
      <alignment horizontal="left" vertical="center" wrapText="1"/>
      <protection locked="0"/>
    </xf>
    <xf numFmtId="0" fontId="13" fillId="3" borderId="38" xfId="1" applyFont="1" applyFill="1" applyBorder="1" applyAlignment="1" applyProtection="1">
      <alignment horizontal="left" vertical="center" wrapText="1"/>
      <protection locked="0"/>
    </xf>
    <xf numFmtId="0" fontId="13" fillId="3" borderId="41" xfId="1" applyFont="1" applyFill="1" applyBorder="1" applyAlignment="1" applyProtection="1">
      <alignment horizontal="left" vertical="center" wrapText="1"/>
      <protection locked="0"/>
    </xf>
    <xf numFmtId="0" fontId="13" fillId="3" borderId="42" xfId="1" applyFont="1" applyFill="1" applyBorder="1" applyAlignment="1" applyProtection="1">
      <alignment horizontal="left" vertical="center" wrapText="1"/>
      <protection locked="0"/>
    </xf>
    <xf numFmtId="43" fontId="7" fillId="0" borderId="16" xfId="23" applyFont="1" applyBorder="1" applyAlignment="1">
      <alignment horizontal="right"/>
    </xf>
    <xf numFmtId="0" fontId="7" fillId="0" borderId="45" xfId="0" applyFont="1" applyBorder="1" applyAlignment="1">
      <alignment horizontal="center"/>
    </xf>
    <xf numFmtId="0" fontId="5" fillId="3" borderId="42" xfId="0" applyFont="1" applyFill="1" applyBorder="1" applyAlignment="1">
      <alignment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2" fontId="8" fillId="3" borderId="42" xfId="0" applyNumberFormat="1" applyFont="1" applyFill="1" applyBorder="1"/>
    <xf numFmtId="167" fontId="8" fillId="3" borderId="42" xfId="0" applyNumberFormat="1" applyFont="1" applyFill="1" applyBorder="1"/>
    <xf numFmtId="0" fontId="8" fillId="3" borderId="42" xfId="0" applyFont="1" applyFill="1" applyBorder="1" applyAlignment="1">
      <alignment vertical="top" wrapText="1"/>
    </xf>
    <xf numFmtId="0" fontId="8" fillId="3" borderId="42" xfId="0" applyFont="1" applyFill="1" applyBorder="1" applyAlignment="1">
      <alignment wrapText="1"/>
    </xf>
    <xf numFmtId="0" fontId="8" fillId="3" borderId="42" xfId="0" applyFont="1" applyFill="1" applyBorder="1"/>
    <xf numFmtId="0" fontId="18" fillId="2" borderId="45" xfId="0" applyFont="1" applyFill="1" applyBorder="1" applyAlignment="1">
      <alignment horizontal="center" vertical="center" wrapText="1"/>
    </xf>
    <xf numFmtId="0" fontId="18" fillId="2" borderId="42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8" fillId="0" borderId="43" xfId="0" applyFont="1" applyBorder="1"/>
    <xf numFmtId="0" fontId="10" fillId="2" borderId="42" xfId="0" applyFont="1" applyFill="1" applyBorder="1" applyAlignment="1">
      <alignment horizontal="center" vertical="center" wrapText="1"/>
    </xf>
    <xf numFmtId="0" fontId="10" fillId="5" borderId="43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0" fontId="2" fillId="0" borderId="42" xfId="0" applyFont="1" applyFill="1" applyBorder="1" applyAlignment="1">
      <alignment wrapText="1"/>
    </xf>
    <xf numFmtId="2" fontId="12" fillId="3" borderId="42" xfId="0" applyNumberFormat="1" applyFont="1" applyFill="1" applyBorder="1" applyAlignment="1"/>
    <xf numFmtId="0" fontId="7" fillId="0" borderId="42" xfId="0" applyFont="1" applyBorder="1" applyAlignment="1">
      <alignment horizontal="left" wrapText="1"/>
    </xf>
    <xf numFmtId="43" fontId="2" fillId="0" borderId="42" xfId="23" applyFont="1" applyBorder="1" applyAlignment="1">
      <alignment horizontal="right" wrapText="1"/>
    </xf>
    <xf numFmtId="43" fontId="7" fillId="0" borderId="42" xfId="23" applyFont="1" applyBorder="1" applyAlignment="1">
      <alignment horizontal="right"/>
    </xf>
    <xf numFmtId="0" fontId="7" fillId="0" borderId="42" xfId="0" applyFont="1" applyBorder="1" applyAlignment="1">
      <alignment wrapText="1"/>
    </xf>
    <xf numFmtId="0" fontId="2" fillId="0" borderId="42" xfId="0" applyFont="1" applyBorder="1" applyAlignment="1">
      <alignment horizontal="center" vertical="center" wrapText="1"/>
    </xf>
    <xf numFmtId="0" fontId="2" fillId="4" borderId="42" xfId="0" applyFont="1" applyFill="1" applyBorder="1" applyAlignment="1">
      <alignment vertical="center" wrapText="1"/>
    </xf>
    <xf numFmtId="43" fontId="11" fillId="3" borderId="53" xfId="23" applyFont="1" applyFill="1" applyBorder="1"/>
    <xf numFmtId="0" fontId="7" fillId="0" borderId="42" xfId="0" applyFont="1" applyFill="1" applyBorder="1"/>
    <xf numFmtId="171" fontId="8" fillId="0" borderId="42" xfId="0" applyNumberFormat="1" applyFont="1" applyFill="1" applyBorder="1"/>
    <xf numFmtId="0" fontId="8" fillId="0" borderId="42" xfId="0" applyFont="1" applyFill="1" applyBorder="1"/>
    <xf numFmtId="2" fontId="8" fillId="0" borderId="42" xfId="0" applyNumberFormat="1" applyFont="1" applyFill="1" applyBorder="1"/>
    <xf numFmtId="167" fontId="8" fillId="0" borderId="42" xfId="0" applyNumberFormat="1" applyFont="1" applyFill="1" applyBorder="1"/>
    <xf numFmtId="0" fontId="8" fillId="0" borderId="42" xfId="0" applyFont="1" applyFill="1" applyBorder="1" applyAlignment="1">
      <alignment vertical="top" wrapText="1"/>
    </xf>
    <xf numFmtId="0" fontId="8" fillId="0" borderId="42" xfId="0" applyFont="1" applyFill="1" applyBorder="1" applyAlignment="1">
      <alignment wrapText="1"/>
    </xf>
    <xf numFmtId="0" fontId="2" fillId="0" borderId="42" xfId="0" applyFont="1" applyFill="1" applyBorder="1" applyAlignment="1">
      <alignment horizontal="right" vertical="center" wrapText="1"/>
    </xf>
    <xf numFmtId="172" fontId="8" fillId="0" borderId="42" xfId="0" applyNumberFormat="1" applyFont="1" applyFill="1" applyBorder="1"/>
    <xf numFmtId="0" fontId="7" fillId="0" borderId="42" xfId="0" applyFont="1" applyFill="1" applyBorder="1" applyAlignment="1">
      <alignment horizontal="right"/>
    </xf>
    <xf numFmtId="0" fontId="7" fillId="0" borderId="42" xfId="0" applyFont="1" applyFill="1" applyBorder="1" applyAlignment="1">
      <alignment horizontal="right" vertical="center"/>
    </xf>
    <xf numFmtId="167" fontId="7" fillId="0" borderId="42" xfId="0" applyNumberFormat="1" applyFont="1" applyFill="1" applyBorder="1"/>
    <xf numFmtId="0" fontId="2" fillId="0" borderId="42" xfId="0" applyFont="1" applyFill="1" applyBorder="1" applyAlignment="1">
      <alignment horizont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167" fontId="2" fillId="0" borderId="42" xfId="0" applyNumberFormat="1" applyFont="1" applyFill="1" applyBorder="1" applyAlignment="1">
      <alignment horizontal="center" vertical="center" wrapText="1"/>
    </xf>
    <xf numFmtId="43" fontId="7" fillId="0" borderId="42" xfId="23" applyFont="1" applyFill="1" applyBorder="1"/>
    <xf numFmtId="43" fontId="5" fillId="0" borderId="42" xfId="23" applyFont="1" applyFill="1" applyBorder="1" applyAlignment="1">
      <alignment horizontal="right" wrapText="1"/>
    </xf>
    <xf numFmtId="43" fontId="8" fillId="0" borderId="42" xfId="23" applyFont="1" applyFill="1" applyBorder="1" applyAlignment="1">
      <alignment horizontal="right"/>
    </xf>
    <xf numFmtId="0" fontId="11" fillId="0" borderId="43" xfId="0" applyFont="1" applyBorder="1" applyAlignment="1">
      <alignment horizontal="left"/>
    </xf>
    <xf numFmtId="0" fontId="17" fillId="0" borderId="43" xfId="0" applyFont="1" applyBorder="1" applyAlignment="1">
      <alignment horizontal="center" vertical="center" wrapText="1"/>
    </xf>
    <xf numFmtId="0" fontId="17" fillId="0" borderId="43" xfId="0" applyFont="1" applyBorder="1" applyAlignment="1">
      <alignment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left" wrapText="1"/>
    </xf>
    <xf numFmtId="0" fontId="8" fillId="0" borderId="55" xfId="0" applyFont="1" applyBorder="1"/>
    <xf numFmtId="2" fontId="11" fillId="3" borderId="48" xfId="0" applyNumberFormat="1" applyFont="1" applyFill="1" applyBorder="1"/>
    <xf numFmtId="0" fontId="10" fillId="2" borderId="5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7" fillId="3" borderId="42" xfId="0" applyFont="1" applyFill="1" applyBorder="1"/>
    <xf numFmtId="0" fontId="7" fillId="3" borderId="42" xfId="0" applyFont="1" applyFill="1" applyBorder="1" applyAlignment="1">
      <alignment wrapText="1"/>
    </xf>
    <xf numFmtId="0" fontId="6" fillId="3" borderId="42" xfId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2" fontId="11" fillId="0" borderId="0" xfId="0" applyNumberFormat="1" applyFont="1" applyFill="1" applyBorder="1"/>
    <xf numFmtId="43" fontId="11" fillId="3" borderId="54" xfId="23" applyFont="1" applyFill="1" applyBorder="1"/>
    <xf numFmtId="43" fontId="11" fillId="0" borderId="0" xfId="23" applyFont="1" applyFill="1" applyBorder="1"/>
    <xf numFmtId="43" fontId="8" fillId="0" borderId="0" xfId="0" applyNumberFormat="1" applyFont="1" applyFill="1"/>
    <xf numFmtId="43" fontId="26" fillId="0" borderId="0" xfId="0" applyNumberFormat="1" applyFont="1"/>
    <xf numFmtId="0" fontId="22" fillId="0" borderId="0" xfId="0" applyFont="1"/>
    <xf numFmtId="0" fontId="22" fillId="0" borderId="1" xfId="0" applyFont="1" applyBorder="1" applyAlignment="1">
      <alignment horizontal="left" wrapText="1"/>
    </xf>
    <xf numFmtId="2" fontId="25" fillId="7" borderId="1" xfId="0" applyNumberFormat="1" applyFont="1" applyFill="1" applyBorder="1" applyAlignment="1">
      <alignment horizontal="center"/>
    </xf>
    <xf numFmtId="2" fontId="22" fillId="0" borderId="16" xfId="0" applyNumberFormat="1" applyFont="1" applyFill="1" applyBorder="1" applyAlignment="1">
      <alignment horizontal="center"/>
    </xf>
    <xf numFmtId="2" fontId="22" fillId="0" borderId="1" xfId="0" applyNumberFormat="1" applyFont="1" applyFill="1" applyBorder="1" applyAlignment="1">
      <alignment horizontal="center"/>
    </xf>
    <xf numFmtId="43" fontId="25" fillId="7" borderId="1" xfId="23" applyFont="1" applyFill="1" applyBorder="1" applyAlignment="1">
      <alignment horizontal="center"/>
    </xf>
    <xf numFmtId="43" fontId="22" fillId="0" borderId="42" xfId="0" applyNumberFormat="1" applyFont="1" applyBorder="1" applyAlignment="1">
      <alignment horizontal="left" wrapText="1"/>
    </xf>
    <xf numFmtId="43" fontId="25" fillId="0" borderId="42" xfId="0" applyNumberFormat="1" applyFont="1" applyBorder="1"/>
    <xf numFmtId="43" fontId="22" fillId="0" borderId="0" xfId="0" applyNumberFormat="1" applyFont="1"/>
    <xf numFmtId="0" fontId="22" fillId="0" borderId="42" xfId="0" applyFont="1" applyBorder="1" applyAlignment="1">
      <alignment horizontal="center"/>
    </xf>
    <xf numFmtId="0" fontId="25" fillId="0" borderId="0" xfId="0" applyFont="1" applyAlignment="1">
      <alignment wrapText="1"/>
    </xf>
    <xf numFmtId="43" fontId="25" fillId="0" borderId="0" xfId="0" applyNumberFormat="1" applyFont="1"/>
    <xf numFmtId="0" fontId="22" fillId="9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/>
    </xf>
    <xf numFmtId="0" fontId="22" fillId="9" borderId="42" xfId="0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7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11" fillId="3" borderId="46" xfId="0" applyFont="1" applyFill="1" applyBorder="1" applyAlignment="1">
      <alignment horizontal="right"/>
    </xf>
    <xf numFmtId="0" fontId="11" fillId="3" borderId="47" xfId="0" applyFont="1" applyFill="1" applyBorder="1" applyAlignment="1">
      <alignment horizontal="right"/>
    </xf>
    <xf numFmtId="0" fontId="11" fillId="3" borderId="48" xfId="0" applyFont="1" applyFill="1" applyBorder="1" applyAlignment="1">
      <alignment horizontal="right"/>
    </xf>
    <xf numFmtId="0" fontId="21" fillId="0" borderId="46" xfId="0" applyFont="1" applyBorder="1" applyAlignment="1">
      <alignment horizontal="right" vertical="center" wrapText="1"/>
    </xf>
    <xf numFmtId="0" fontId="21" fillId="0" borderId="47" xfId="0" applyFont="1" applyBorder="1" applyAlignment="1">
      <alignment horizontal="right" vertical="center" wrapText="1"/>
    </xf>
    <xf numFmtId="0" fontId="21" fillId="0" borderId="48" xfId="0" applyFont="1" applyBorder="1" applyAlignment="1">
      <alignment horizontal="right" vertical="center" wrapText="1"/>
    </xf>
    <xf numFmtId="0" fontId="21" fillId="0" borderId="50" xfId="0" applyFont="1" applyBorder="1" applyAlignment="1">
      <alignment horizontal="right" vertical="center" wrapText="1"/>
    </xf>
    <xf numFmtId="0" fontId="21" fillId="0" borderId="51" xfId="0" applyFont="1" applyBorder="1" applyAlignment="1">
      <alignment horizontal="right" vertical="center" wrapText="1"/>
    </xf>
    <xf numFmtId="0" fontId="21" fillId="0" borderId="52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/>
    </xf>
    <xf numFmtId="0" fontId="12" fillId="0" borderId="46" xfId="0" applyFont="1" applyBorder="1" applyAlignment="1">
      <alignment horizontal="left" wrapText="1"/>
    </xf>
    <xf numFmtId="0" fontId="12" fillId="0" borderId="47" xfId="0" applyFont="1" applyBorder="1" applyAlignment="1">
      <alignment horizontal="left" wrapText="1"/>
    </xf>
    <xf numFmtId="0" fontId="12" fillId="0" borderId="49" xfId="0" applyFont="1" applyBorder="1" applyAlignment="1">
      <alignment horizontal="left" wrapText="1"/>
    </xf>
    <xf numFmtId="0" fontId="8" fillId="3" borderId="46" xfId="0" applyFont="1" applyFill="1" applyBorder="1" applyAlignment="1">
      <alignment horizontal="center"/>
    </xf>
    <xf numFmtId="0" fontId="8" fillId="3" borderId="47" xfId="0" applyFont="1" applyFill="1" applyBorder="1" applyAlignment="1">
      <alignment horizontal="center"/>
    </xf>
    <xf numFmtId="0" fontId="8" fillId="3" borderId="48" xfId="0" applyFont="1" applyFill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54" xfId="0" applyFont="1" applyFill="1" applyBorder="1" applyAlignment="1">
      <alignment horizontal="center" vertical="top" wrapText="1"/>
    </xf>
    <xf numFmtId="0" fontId="8" fillId="0" borderId="48" xfId="0" applyFont="1" applyFill="1" applyBorder="1" applyAlignment="1">
      <alignment horizontal="center" vertical="top" wrapText="1"/>
    </xf>
    <xf numFmtId="0" fontId="12" fillId="3" borderId="46" xfId="0" applyFont="1" applyFill="1" applyBorder="1" applyAlignment="1">
      <alignment horizontal="right" vertical="center" wrapText="1"/>
    </xf>
    <xf numFmtId="0" fontId="12" fillId="3" borderId="47" xfId="0" applyFont="1" applyFill="1" applyBorder="1" applyAlignment="1">
      <alignment horizontal="right" vertical="center" wrapText="1"/>
    </xf>
    <xf numFmtId="0" fontId="12" fillId="3" borderId="48" xfId="0" applyFont="1" applyFill="1" applyBorder="1" applyAlignment="1">
      <alignment horizontal="right" vertical="center" wrapText="1"/>
    </xf>
    <xf numFmtId="0" fontId="12" fillId="0" borderId="26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6" fillId="2" borderId="21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8" fillId="0" borderId="16" xfId="0" applyFont="1" applyFill="1" applyBorder="1" applyAlignment="1">
      <alignment horizontal="right" wrapText="1"/>
    </xf>
    <xf numFmtId="0" fontId="8" fillId="0" borderId="16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2" fillId="3" borderId="26" xfId="0" applyFont="1" applyFill="1" applyBorder="1" applyAlignment="1">
      <alignment horizontal="right" vertical="center"/>
    </xf>
    <xf numFmtId="0" fontId="16" fillId="2" borderId="32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21" fillId="0" borderId="4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wrapText="1"/>
    </xf>
    <xf numFmtId="0" fontId="12" fillId="0" borderId="27" xfId="0" applyFont="1" applyBorder="1" applyAlignment="1">
      <alignment horizontal="left" wrapText="1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2" fillId="0" borderId="35" xfId="0" applyFont="1" applyBorder="1" applyAlignment="1">
      <alignment horizontal="left" wrapText="1"/>
    </xf>
    <xf numFmtId="0" fontId="12" fillId="0" borderId="34" xfId="0" applyFont="1" applyBorder="1" applyAlignment="1">
      <alignment horizontal="left" wrapText="1"/>
    </xf>
    <xf numFmtId="0" fontId="12" fillId="3" borderId="46" xfId="0" applyFont="1" applyFill="1" applyBorder="1" applyAlignment="1">
      <alignment horizontal="right" vertical="center"/>
    </xf>
    <xf numFmtId="0" fontId="12" fillId="3" borderId="47" xfId="0" applyFont="1" applyFill="1" applyBorder="1" applyAlignment="1">
      <alignment horizontal="right" vertical="center"/>
    </xf>
    <xf numFmtId="0" fontId="12" fillId="3" borderId="48" xfId="0" applyFont="1" applyFill="1" applyBorder="1" applyAlignment="1">
      <alignment horizontal="right" vertical="center"/>
    </xf>
    <xf numFmtId="0" fontId="12" fillId="3" borderId="14" xfId="0" applyFont="1" applyFill="1" applyBorder="1" applyAlignment="1">
      <alignment horizontal="right" vertical="center"/>
    </xf>
    <xf numFmtId="0" fontId="12" fillId="3" borderId="16" xfId="0" applyFont="1" applyFill="1" applyBorder="1" applyAlignment="1">
      <alignment horizontal="right" vertical="center"/>
    </xf>
    <xf numFmtId="0" fontId="18" fillId="2" borderId="16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right" vertical="center" wrapText="1"/>
    </xf>
    <xf numFmtId="0" fontId="12" fillId="3" borderId="16" xfId="0" applyFont="1" applyFill="1" applyBorder="1" applyAlignment="1">
      <alignment horizontal="right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wrapText="1"/>
    </xf>
    <xf numFmtId="0" fontId="12" fillId="0" borderId="16" xfId="0" applyFont="1" applyBorder="1" applyAlignment="1">
      <alignment horizontal="left" wrapText="1"/>
    </xf>
    <xf numFmtId="0" fontId="12" fillId="0" borderId="23" xfId="0" applyFont="1" applyBorder="1" applyAlignment="1">
      <alignment horizontal="left" wrapText="1"/>
    </xf>
    <xf numFmtId="0" fontId="8" fillId="0" borderId="16" xfId="0" applyFont="1" applyFill="1" applyBorder="1" applyAlignment="1">
      <alignment horizontal="center" vertical="top" wrapText="1"/>
    </xf>
    <xf numFmtId="0" fontId="21" fillId="0" borderId="14" xfId="0" applyFont="1" applyBorder="1" applyAlignment="1">
      <alignment horizontal="right" vertical="center" wrapText="1"/>
    </xf>
    <xf numFmtId="0" fontId="21" fillId="0" borderId="16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25" xfId="0" applyFont="1" applyBorder="1" applyAlignment="1">
      <alignment horizontal="right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right" wrapText="1"/>
    </xf>
    <xf numFmtId="0" fontId="8" fillId="0" borderId="42" xfId="0" applyFont="1" applyFill="1" applyBorder="1" applyAlignment="1">
      <alignment horizontal="center" wrapText="1"/>
    </xf>
    <xf numFmtId="0" fontId="18" fillId="2" borderId="42" xfId="0" applyFont="1" applyFill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/>
    </xf>
    <xf numFmtId="0" fontId="12" fillId="0" borderId="46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/>
    </xf>
    <xf numFmtId="0" fontId="11" fillId="0" borderId="46" xfId="0" applyFont="1" applyBorder="1" applyAlignment="1">
      <alignment horizontal="left"/>
    </xf>
    <xf numFmtId="0" fontId="11" fillId="0" borderId="47" xfId="0" applyFont="1" applyBorder="1" applyAlignment="1">
      <alignment horizontal="left"/>
    </xf>
    <xf numFmtId="0" fontId="11" fillId="0" borderId="49" xfId="0" applyFont="1" applyBorder="1" applyAlignment="1">
      <alignment horizontal="left"/>
    </xf>
    <xf numFmtId="0" fontId="8" fillId="0" borderId="42" xfId="0" applyFont="1" applyFill="1" applyBorder="1" applyAlignment="1">
      <alignment horizontal="center" vertical="top" wrapText="1"/>
    </xf>
    <xf numFmtId="0" fontId="8" fillId="0" borderId="46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43" fontId="8" fillId="0" borderId="0" xfId="23" applyFont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5" fillId="0" borderId="58" xfId="0" applyFont="1" applyBorder="1" applyAlignment="1">
      <alignment horizontal="center"/>
    </xf>
    <xf numFmtId="0" fontId="22" fillId="9" borderId="42" xfId="0" applyFont="1" applyFill="1" applyBorder="1" applyAlignment="1">
      <alignment horizontal="center" vertical="center" wrapText="1"/>
    </xf>
    <xf numFmtId="0" fontId="25" fillId="0" borderId="54" xfId="0" applyFont="1" applyBorder="1" applyAlignment="1">
      <alignment horizontal="left"/>
    </xf>
    <xf numFmtId="0" fontId="25" fillId="0" borderId="47" xfId="0" applyFont="1" applyBorder="1" applyAlignment="1">
      <alignment horizontal="left"/>
    </xf>
    <xf numFmtId="0" fontId="25" fillId="0" borderId="48" xfId="0" applyFont="1" applyBorder="1" applyAlignment="1">
      <alignment horizontal="left"/>
    </xf>
    <xf numFmtId="0" fontId="22" fillId="9" borderId="1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left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&#1054;&#1083;&#1100;&#1075;&#1072;/&#1056;&#1072;&#1073;&#1086;&#1095;&#1080;&#1081;%20&#1089;&#1090;&#1086;&#1083;/&#1044;&#1048;&#1057;&#1050;%20&#1045;/&#1089;&#1086;&#1093;/All/&#1041;&#1070;&#1044;&#1046;&#1045;&#1058;%202016-2018/&#1073;&#1102;&#1076;&#1078;&#1077;&#1090;/&#1085;&#1086;&#1074;%20&#1090;&#1072;&#1088;&#1080;&#1092;/&#1096;&#1082;/&#1057;&#1057;&#1064;%201%20010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.б. АУП"/>
      <sheetName val="к.б. школа"/>
      <sheetName val="м.б. "/>
    </sheetNames>
    <sheetDataSet>
      <sheetData sheetId="0"/>
      <sheetData sheetId="1">
        <row r="142">
          <cell r="O142">
            <v>121418.92035000001</v>
          </cell>
        </row>
        <row r="143">
          <cell r="O143">
            <v>30130.689225000002</v>
          </cell>
        </row>
        <row r="144">
          <cell r="O144">
            <v>28000.679070000002</v>
          </cell>
        </row>
        <row r="145">
          <cell r="O145">
            <v>1770374.7778200002</v>
          </cell>
        </row>
        <row r="147">
          <cell r="O147">
            <v>30573.229050000002</v>
          </cell>
        </row>
        <row r="148">
          <cell r="O148">
            <v>45735.341925000001</v>
          </cell>
        </row>
        <row r="149">
          <cell r="O149">
            <v>21742.689149999998</v>
          </cell>
        </row>
      </sheetData>
      <sheetData sheetId="2">
        <row r="229">
          <cell r="O229">
            <v>67845.822702702702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2"/>
  <sheetViews>
    <sheetView view="pageBreakPreview" zoomScaleNormal="80" zoomScaleSheetLayoutView="100" zoomScalePageLayoutView="85" workbookViewId="0">
      <pane ySplit="5" topLeftCell="A44" activePane="bottomLeft" state="frozen"/>
      <selection pane="bottomLeft" activeCell="K144" sqref="K144"/>
    </sheetView>
  </sheetViews>
  <sheetFormatPr defaultColWidth="8.85546875" defaultRowHeight="15" outlineLevelRow="2"/>
  <cols>
    <col min="1" max="1" width="5.85546875" style="13" bestFit="1" customWidth="1"/>
    <col min="2" max="2" width="31.7109375" style="13" customWidth="1"/>
    <col min="3" max="3" width="11.5703125" style="13" customWidth="1"/>
    <col min="4" max="4" width="10.85546875" style="13" customWidth="1"/>
    <col min="5" max="5" width="14" style="13" customWidth="1"/>
    <col min="6" max="6" width="14.85546875" style="54" customWidth="1"/>
    <col min="7" max="7" width="16" style="13" customWidth="1"/>
    <col min="8" max="8" width="14.7109375" style="13" customWidth="1"/>
    <col min="9" max="9" width="12.140625" style="13" customWidth="1"/>
    <col min="10" max="10" width="19.7109375" style="13" bestFit="1" customWidth="1"/>
    <col min="11" max="11" width="19.28515625" style="13" customWidth="1"/>
    <col min="12" max="12" width="7.85546875" style="13" customWidth="1"/>
    <col min="13" max="13" width="18.42578125" style="13" bestFit="1" customWidth="1"/>
    <col min="14" max="14" width="19.28515625" style="13" bestFit="1" customWidth="1"/>
    <col min="15" max="15" width="17.140625" style="13" customWidth="1"/>
    <col min="16" max="16" width="13.85546875" style="13" bestFit="1" customWidth="1"/>
    <col min="17" max="16384" width="8.85546875" style="13"/>
  </cols>
  <sheetData>
    <row r="1" spans="1:16" ht="19.5" customHeight="1"/>
    <row r="2" spans="1:16" ht="19.5" customHeight="1">
      <c r="B2" s="99" t="s">
        <v>136</v>
      </c>
      <c r="J2" s="13" t="s">
        <v>137</v>
      </c>
    </row>
    <row r="3" spans="1:16" ht="19.5" customHeight="1">
      <c r="B3" s="13" t="s">
        <v>134</v>
      </c>
    </row>
    <row r="5" spans="1:16" ht="90" customHeight="1">
      <c r="A5" s="30" t="s">
        <v>1</v>
      </c>
      <c r="B5" s="30" t="s">
        <v>4</v>
      </c>
      <c r="C5" s="345" t="s">
        <v>106</v>
      </c>
      <c r="D5" s="346"/>
      <c r="E5" s="30" t="s">
        <v>59</v>
      </c>
      <c r="F5" s="30" t="s">
        <v>2</v>
      </c>
      <c r="G5" s="30" t="s">
        <v>82</v>
      </c>
      <c r="H5" s="30"/>
      <c r="I5" s="30" t="s">
        <v>105</v>
      </c>
      <c r="J5" s="30" t="s">
        <v>5</v>
      </c>
      <c r="K5" s="30" t="s">
        <v>0</v>
      </c>
      <c r="L5" s="67"/>
    </row>
    <row r="6" spans="1:16">
      <c r="A6" s="30">
        <v>1</v>
      </c>
      <c r="B6" s="30">
        <v>2</v>
      </c>
      <c r="C6" s="345"/>
      <c r="D6" s="346"/>
      <c r="E6" s="30">
        <v>3</v>
      </c>
      <c r="F6" s="30">
        <v>4</v>
      </c>
      <c r="G6" s="30" t="s">
        <v>81</v>
      </c>
      <c r="H6" s="30"/>
      <c r="I6" s="30">
        <v>6</v>
      </c>
      <c r="J6" s="30" t="s">
        <v>58</v>
      </c>
      <c r="K6" s="30">
        <v>8</v>
      </c>
      <c r="L6" s="67"/>
    </row>
    <row r="7" spans="1:16">
      <c r="A7" s="360" t="s">
        <v>7</v>
      </c>
      <c r="B7" s="358"/>
      <c r="C7" s="358"/>
      <c r="D7" s="358"/>
      <c r="E7" s="358"/>
      <c r="F7" s="358"/>
      <c r="G7" s="358"/>
      <c r="H7" s="358"/>
      <c r="I7" s="358"/>
      <c r="J7" s="358"/>
      <c r="K7" s="359"/>
      <c r="L7" s="68"/>
    </row>
    <row r="8" spans="1:16" ht="26.25" customHeight="1" outlineLevel="1">
      <c r="A8" s="26">
        <v>1</v>
      </c>
      <c r="B8" s="16" t="s">
        <v>138</v>
      </c>
      <c r="C8" s="341">
        <v>41.47</v>
      </c>
      <c r="D8" s="342"/>
      <c r="E8" s="8">
        <f>C8*1974</f>
        <v>81861.78</v>
      </c>
      <c r="F8" s="8">
        <f>245+250+67</f>
        <v>562</v>
      </c>
      <c r="G8" s="65">
        <f>E8/F8</f>
        <v>145.66153024911031</v>
      </c>
      <c r="H8" s="37"/>
      <c r="I8" s="32">
        <f>('[1]к.б. школа'!$O$145*1.302/C8/1974)*12</f>
        <v>337.89071687250981</v>
      </c>
      <c r="J8" s="33">
        <f>IFERROR(G8*I8,0)</f>
        <v>49217.678876618658</v>
      </c>
      <c r="K8" s="100"/>
      <c r="L8" s="69"/>
      <c r="M8" s="60">
        <f>J8*F8</f>
        <v>27660335.528659686</v>
      </c>
      <c r="N8" s="60">
        <f>M8/C8/12/1.302</f>
        <v>42690.493798408497</v>
      </c>
      <c r="P8" s="78"/>
    </row>
    <row r="9" spans="1:16" ht="29.25" customHeight="1" outlineLevel="1">
      <c r="A9" s="26">
        <v>2</v>
      </c>
      <c r="B9" s="16" t="s">
        <v>139</v>
      </c>
      <c r="C9" s="341">
        <v>1.5</v>
      </c>
      <c r="D9" s="342"/>
      <c r="E9" s="8">
        <f t="shared" ref="E9:E13" si="0">C9*1974</f>
        <v>2961</v>
      </c>
      <c r="F9" s="8">
        <f>F8</f>
        <v>562</v>
      </c>
      <c r="G9" s="65">
        <f t="shared" ref="G9:G11" si="1">E9/F9</f>
        <v>5.2686832740213525</v>
      </c>
      <c r="H9" s="37"/>
      <c r="I9" s="32">
        <f>('[1]к.б. школа'!$O$143*1.302/C9/1974)*12</f>
        <v>158.9874665489362</v>
      </c>
      <c r="J9" s="33">
        <f t="shared" ref="J9:J11" si="2">IFERROR(G9*I9,0)</f>
        <v>837.65460578540944</v>
      </c>
      <c r="K9" s="100"/>
      <c r="L9" s="69"/>
      <c r="M9" s="60">
        <f t="shared" ref="M9:M15" si="3">J9*F9</f>
        <v>470761.8884514001</v>
      </c>
      <c r="N9" s="60">
        <f t="shared" ref="N9:N14" si="4">M9/C9/12/1.302</f>
        <v>20087.126150000004</v>
      </c>
      <c r="P9" s="78"/>
    </row>
    <row r="10" spans="1:16" ht="24.75" customHeight="1" outlineLevel="1">
      <c r="A10" s="26">
        <v>3</v>
      </c>
      <c r="B10" s="16" t="s">
        <v>78</v>
      </c>
      <c r="C10" s="341">
        <v>1.5</v>
      </c>
      <c r="D10" s="342"/>
      <c r="E10" s="8">
        <f t="shared" si="0"/>
        <v>2961</v>
      </c>
      <c r="F10" s="8">
        <f>F8</f>
        <v>562</v>
      </c>
      <c r="G10" s="65">
        <f t="shared" si="1"/>
        <v>5.2686832740213525</v>
      </c>
      <c r="H10" s="37"/>
      <c r="I10" s="32">
        <f>'[1]к.б. школа'!$O$144*1.302/C10/1974*12</f>
        <v>147.74826402893615</v>
      </c>
      <c r="J10" s="33">
        <f t="shared" si="2"/>
        <v>778.43880745494653</v>
      </c>
      <c r="K10" s="100"/>
      <c r="L10" s="69"/>
      <c r="M10" s="60">
        <f t="shared" si="3"/>
        <v>437482.60978967993</v>
      </c>
      <c r="N10" s="60">
        <f t="shared" si="4"/>
        <v>18667.119379999996</v>
      </c>
    </row>
    <row r="11" spans="1:16" outlineLevel="1">
      <c r="A11" s="26">
        <v>4</v>
      </c>
      <c r="B11" s="16" t="s">
        <v>79</v>
      </c>
      <c r="C11" s="341">
        <v>2.5</v>
      </c>
      <c r="D11" s="342"/>
      <c r="E11" s="8">
        <f t="shared" si="0"/>
        <v>4935</v>
      </c>
      <c r="F11" s="8">
        <f>F8</f>
        <v>562</v>
      </c>
      <c r="G11" s="65">
        <f t="shared" si="1"/>
        <v>8.7811387900355875</v>
      </c>
      <c r="H11" s="37"/>
      <c r="I11" s="32">
        <f>'[1]к.б. школа'!$O$148*1.302/C11/1974*12</f>
        <v>144.79614634978725</v>
      </c>
      <c r="J11" s="33">
        <f t="shared" si="2"/>
        <v>1271.4750573597867</v>
      </c>
      <c r="K11" s="100"/>
      <c r="L11" s="69"/>
      <c r="M11" s="60">
        <f t="shared" si="3"/>
        <v>714568.98223620013</v>
      </c>
      <c r="N11" s="60">
        <f t="shared" si="4"/>
        <v>18294.136770000001</v>
      </c>
    </row>
    <row r="12" spans="1:16" ht="26.25" customHeight="1" outlineLevel="1">
      <c r="A12" s="26">
        <v>5</v>
      </c>
      <c r="B12" s="16" t="s">
        <v>80</v>
      </c>
      <c r="C12" s="341">
        <v>6.3</v>
      </c>
      <c r="D12" s="342"/>
      <c r="E12" s="8">
        <f t="shared" si="0"/>
        <v>12436.199999999999</v>
      </c>
      <c r="F12" s="8">
        <f>F8</f>
        <v>562</v>
      </c>
      <c r="G12" s="65">
        <f>E12/F12</f>
        <v>22.128469750889678</v>
      </c>
      <c r="H12" s="37"/>
      <c r="I12" s="32">
        <f>'[1]к.б. школа'!$O$142*1.302/C12/1974*12</f>
        <v>152.54251391489362</v>
      </c>
      <c r="J12" s="33">
        <f t="shared" ref="J12:J18" si="5">IFERROR(G12*I12,0)</f>
        <v>3375.5324048903913</v>
      </c>
      <c r="K12" s="347" t="s">
        <v>135</v>
      </c>
      <c r="L12" s="69"/>
      <c r="M12" s="60">
        <f t="shared" si="3"/>
        <v>1897049.2115483999</v>
      </c>
      <c r="N12" s="60">
        <f t="shared" si="4"/>
        <v>19272.844499999999</v>
      </c>
      <c r="O12" s="357"/>
      <c r="P12" s="78"/>
    </row>
    <row r="13" spans="1:16" ht="29.25" customHeight="1" outlineLevel="1">
      <c r="A13" s="26">
        <v>6</v>
      </c>
      <c r="B13" s="16" t="s">
        <v>140</v>
      </c>
      <c r="C13" s="341">
        <v>1</v>
      </c>
      <c r="D13" s="342"/>
      <c r="E13" s="8">
        <f t="shared" si="0"/>
        <v>1974</v>
      </c>
      <c r="F13" s="8">
        <f>F12</f>
        <v>562</v>
      </c>
      <c r="G13" s="65">
        <f t="shared" ref="G13:G15" si="6">E13/F13</f>
        <v>3.512455516014235</v>
      </c>
      <c r="H13" s="37"/>
      <c r="I13" s="32">
        <f>'[1]к.б. школа'!$O$147*1.302/C13/1974*12</f>
        <v>241.98385545957444</v>
      </c>
      <c r="J13" s="33">
        <f t="shared" si="5"/>
        <v>849.95752789537357</v>
      </c>
      <c r="K13" s="348"/>
      <c r="L13" s="69"/>
      <c r="M13" s="60">
        <f t="shared" si="3"/>
        <v>477676.13067719992</v>
      </c>
      <c r="N13" s="60">
        <f t="shared" si="4"/>
        <v>30573.229049999994</v>
      </c>
      <c r="O13" s="357"/>
      <c r="P13" s="78"/>
    </row>
    <row r="14" spans="1:16" ht="24.75" customHeight="1" outlineLevel="1">
      <c r="A14" s="26">
        <v>7</v>
      </c>
      <c r="B14" s="16" t="s">
        <v>151</v>
      </c>
      <c r="C14" s="341">
        <v>1</v>
      </c>
      <c r="D14" s="342"/>
      <c r="E14" s="8">
        <f>C14*1974</f>
        <v>1974</v>
      </c>
      <c r="F14" s="8">
        <f>F12</f>
        <v>562</v>
      </c>
      <c r="G14" s="65">
        <f t="shared" si="6"/>
        <v>3.512455516014235</v>
      </c>
      <c r="H14" s="37"/>
      <c r="I14" s="32">
        <f>'[1]к.б. школа'!$O$149*1.302/C14/1974*12</f>
        <v>172.09107157021276</v>
      </c>
      <c r="J14" s="33">
        <f t="shared" si="5"/>
        <v>604.46223359359431</v>
      </c>
      <c r="K14" s="348"/>
      <c r="L14" s="69"/>
      <c r="M14" s="60">
        <f>J14*F14</f>
        <v>339707.7752796</v>
      </c>
      <c r="N14" s="60">
        <f t="shared" si="4"/>
        <v>21742.689149999998</v>
      </c>
      <c r="O14" s="357"/>
      <c r="P14" s="78"/>
    </row>
    <row r="15" spans="1:16" ht="30" outlineLevel="1">
      <c r="A15" s="26">
        <v>8</v>
      </c>
      <c r="B15" s="16" t="s">
        <v>150</v>
      </c>
      <c r="C15" s="341">
        <v>2</v>
      </c>
      <c r="D15" s="342"/>
      <c r="E15" s="8">
        <f>C15*1974</f>
        <v>3948</v>
      </c>
      <c r="F15" s="8">
        <v>562</v>
      </c>
      <c r="G15" s="65">
        <f t="shared" si="6"/>
        <v>7.02491103202847</v>
      </c>
      <c r="H15" s="37"/>
      <c r="I15" s="32">
        <f>'[1]м.б. '!$O$229*1.302/C15/1974*12</f>
        <v>268.49623452558944</v>
      </c>
      <c r="J15" s="33">
        <f t="shared" ref="J15" si="7">IFERROR(G15*I15,0)</f>
        <v>1886.1621599769167</v>
      </c>
      <c r="K15" s="348"/>
      <c r="L15" s="69"/>
      <c r="M15" s="60">
        <f t="shared" si="3"/>
        <v>1060023.1339070271</v>
      </c>
      <c r="N15" s="60">
        <f>M15/C15/12/1.302</f>
        <v>33922.911351351351</v>
      </c>
      <c r="O15" s="357"/>
      <c r="P15" s="78"/>
    </row>
    <row r="16" spans="1:16" outlineLevel="1">
      <c r="A16" s="26"/>
      <c r="B16" s="16"/>
      <c r="C16" s="341"/>
      <c r="D16" s="342"/>
      <c r="E16" s="8"/>
      <c r="F16" s="8"/>
      <c r="G16" s="65"/>
      <c r="H16" s="37"/>
      <c r="I16" s="32"/>
      <c r="J16" s="33"/>
      <c r="K16" s="348"/>
      <c r="L16" s="69"/>
      <c r="M16" s="60"/>
      <c r="N16" s="60"/>
      <c r="O16" s="357"/>
    </row>
    <row r="17" spans="1:15" hidden="1" outlineLevel="1">
      <c r="A17" s="26">
        <v>6</v>
      </c>
      <c r="B17" s="31"/>
      <c r="C17" s="88"/>
      <c r="D17" s="31"/>
      <c r="E17" s="8"/>
      <c r="F17" s="8"/>
      <c r="G17" s="65"/>
      <c r="H17" s="37"/>
      <c r="I17" s="32"/>
      <c r="J17" s="33">
        <f t="shared" si="5"/>
        <v>0</v>
      </c>
      <c r="K17" s="348"/>
      <c r="L17" s="69"/>
      <c r="O17" s="357"/>
    </row>
    <row r="18" spans="1:15" hidden="1" outlineLevel="1">
      <c r="A18" s="26">
        <v>7</v>
      </c>
      <c r="B18" s="16"/>
      <c r="C18" s="87"/>
      <c r="D18" s="16"/>
      <c r="E18" s="8"/>
      <c r="F18" s="8"/>
      <c r="G18" s="65" t="e">
        <f t="shared" ref="G18" si="8">E18/F18</f>
        <v>#DIV/0!</v>
      </c>
      <c r="H18" s="37"/>
      <c r="I18" s="32"/>
      <c r="J18" s="33">
        <f t="shared" si="5"/>
        <v>0</v>
      </c>
      <c r="K18" s="348"/>
      <c r="L18" s="69"/>
      <c r="O18" s="357"/>
    </row>
    <row r="19" spans="1:15" ht="15" hidden="1" customHeight="1" outlineLevel="1">
      <c r="A19" s="26"/>
      <c r="B19" s="16"/>
      <c r="C19" s="87"/>
      <c r="D19" s="16"/>
      <c r="E19" s="9"/>
      <c r="F19" s="8"/>
      <c r="G19" s="14"/>
      <c r="H19" s="37"/>
      <c r="I19" s="32"/>
      <c r="J19" s="33"/>
      <c r="K19" s="58"/>
      <c r="L19" s="69"/>
      <c r="O19" s="357"/>
    </row>
    <row r="20" spans="1:15" outlineLevel="1">
      <c r="A20" s="361" t="s">
        <v>43</v>
      </c>
      <c r="B20" s="362"/>
      <c r="C20" s="362"/>
      <c r="D20" s="362"/>
      <c r="E20" s="362"/>
      <c r="F20" s="362"/>
      <c r="G20" s="362"/>
      <c r="H20" s="362"/>
      <c r="I20" s="363"/>
      <c r="J20" s="34">
        <f>SUM(J8:J19)</f>
        <v>58821.361673575069</v>
      </c>
      <c r="K20" s="59"/>
      <c r="L20" s="77"/>
      <c r="M20" s="60">
        <f>SUM(M8:M16)</f>
        <v>33057605.260549195</v>
      </c>
      <c r="N20" s="60"/>
      <c r="O20" s="357"/>
    </row>
    <row r="21" spans="1:15" s="43" customFormat="1" outlineLevel="1">
      <c r="A21" s="44"/>
      <c r="B21" s="44"/>
      <c r="C21" s="44"/>
      <c r="D21" s="44"/>
      <c r="E21" s="44"/>
      <c r="F21" s="52"/>
      <c r="G21" s="44"/>
      <c r="H21" s="44"/>
      <c r="I21" s="44"/>
      <c r="J21" s="45"/>
      <c r="K21" s="46"/>
      <c r="L21" s="70"/>
    </row>
    <row r="22" spans="1:15" s="36" customFormat="1" ht="68.25" customHeight="1">
      <c r="A22" s="35" t="s">
        <v>1</v>
      </c>
      <c r="B22" s="35" t="s">
        <v>3</v>
      </c>
      <c r="C22" s="343"/>
      <c r="D22" s="344"/>
      <c r="E22" s="35" t="s">
        <v>65</v>
      </c>
      <c r="F22" s="35" t="s">
        <v>2</v>
      </c>
      <c r="G22" s="30" t="s">
        <v>60</v>
      </c>
      <c r="H22" s="30" t="s">
        <v>75</v>
      </c>
      <c r="I22" s="30" t="s">
        <v>76</v>
      </c>
      <c r="J22" s="30" t="s">
        <v>5</v>
      </c>
      <c r="K22" s="30" t="s">
        <v>0</v>
      </c>
      <c r="L22" s="67"/>
      <c r="M22" s="75"/>
      <c r="N22" s="76"/>
    </row>
    <row r="23" spans="1:15">
      <c r="A23" s="30">
        <v>1</v>
      </c>
      <c r="B23" s="30">
        <v>2</v>
      </c>
      <c r="C23" s="345"/>
      <c r="D23" s="346"/>
      <c r="E23" s="30">
        <v>3</v>
      </c>
      <c r="F23" s="30">
        <v>4</v>
      </c>
      <c r="G23" s="30" t="s">
        <v>81</v>
      </c>
      <c r="H23" s="30">
        <v>6</v>
      </c>
      <c r="I23" s="30">
        <v>7</v>
      </c>
      <c r="J23" s="30" t="s">
        <v>62</v>
      </c>
      <c r="K23" s="30">
        <v>9</v>
      </c>
      <c r="L23" s="67"/>
    </row>
    <row r="24" spans="1:15">
      <c r="A24" s="358" t="s">
        <v>6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9"/>
      <c r="L24" s="68"/>
    </row>
    <row r="25" spans="1:15" outlineLevel="2">
      <c r="A25" s="10">
        <v>1</v>
      </c>
      <c r="B25" s="16" t="s">
        <v>83</v>
      </c>
      <c r="C25" s="341"/>
      <c r="D25" s="342"/>
      <c r="E25" s="47">
        <f>28</f>
        <v>28</v>
      </c>
      <c r="F25" s="8">
        <f>F12</f>
        <v>562</v>
      </c>
      <c r="G25" s="80">
        <f>E25/F25</f>
        <v>4.9822064056939501E-2</v>
      </c>
      <c r="H25" s="15">
        <v>1</v>
      </c>
      <c r="I25" s="32">
        <v>150</v>
      </c>
      <c r="J25" s="65">
        <f t="shared" ref="J25:J50" si="9">IFERROR(G25*I25/H25,0)</f>
        <v>7.4733096085409247</v>
      </c>
      <c r="K25" s="364" t="s">
        <v>61</v>
      </c>
      <c r="L25" s="71"/>
      <c r="M25" s="60">
        <f t="shared" ref="M25:M50" si="10">J25*F25</f>
        <v>4200</v>
      </c>
    </row>
    <row r="26" spans="1:15" outlineLevel="2">
      <c r="A26" s="26">
        <v>2</v>
      </c>
      <c r="B26" s="16" t="s">
        <v>84</v>
      </c>
      <c r="C26" s="341"/>
      <c r="D26" s="342"/>
      <c r="E26" s="47">
        <f>28*10</f>
        <v>280</v>
      </c>
      <c r="F26" s="8">
        <f>F12</f>
        <v>562</v>
      </c>
      <c r="G26" s="80">
        <f t="shared" ref="G26:G38" si="11">E26/F26</f>
        <v>0.49822064056939502</v>
      </c>
      <c r="H26" s="15">
        <v>1</v>
      </c>
      <c r="I26" s="32">
        <v>200</v>
      </c>
      <c r="J26" s="65">
        <f t="shared" si="9"/>
        <v>99.644128113879006</v>
      </c>
      <c r="K26" s="365"/>
      <c r="L26" s="71"/>
      <c r="M26" s="60">
        <f t="shared" si="10"/>
        <v>56000</v>
      </c>
    </row>
    <row r="27" spans="1:15" outlineLevel="2">
      <c r="A27" s="26">
        <v>3</v>
      </c>
      <c r="B27" s="16" t="s">
        <v>85</v>
      </c>
      <c r="C27" s="341"/>
      <c r="D27" s="342"/>
      <c r="E27" s="47">
        <f>1*28</f>
        <v>28</v>
      </c>
      <c r="F27" s="8">
        <f>F12</f>
        <v>562</v>
      </c>
      <c r="G27" s="80">
        <f t="shared" si="11"/>
        <v>4.9822064056939501E-2</v>
      </c>
      <c r="H27" s="15">
        <v>1</v>
      </c>
      <c r="I27" s="32">
        <v>240</v>
      </c>
      <c r="J27" s="65">
        <f t="shared" si="9"/>
        <v>11.957295373665481</v>
      </c>
      <c r="K27" s="365"/>
      <c r="L27" s="71"/>
      <c r="M27" s="60">
        <f t="shared" si="10"/>
        <v>6720</v>
      </c>
    </row>
    <row r="28" spans="1:15" outlineLevel="2">
      <c r="A28" s="26">
        <v>4</v>
      </c>
      <c r="B28" s="16" t="s">
        <v>86</v>
      </c>
      <c r="C28" s="341"/>
      <c r="D28" s="342"/>
      <c r="E28" s="47">
        <f>1*28*4</f>
        <v>112</v>
      </c>
      <c r="F28" s="8">
        <f>F12</f>
        <v>562</v>
      </c>
      <c r="G28" s="80">
        <f t="shared" si="11"/>
        <v>0.199288256227758</v>
      </c>
      <c r="H28" s="15">
        <v>1</v>
      </c>
      <c r="I28" s="32">
        <v>50</v>
      </c>
      <c r="J28" s="65">
        <f t="shared" si="9"/>
        <v>9.9644128113879002</v>
      </c>
      <c r="K28" s="365"/>
      <c r="L28" s="71"/>
      <c r="M28" s="60">
        <f t="shared" si="10"/>
        <v>5600</v>
      </c>
    </row>
    <row r="29" spans="1:15" outlineLevel="2">
      <c r="A29" s="26">
        <v>5</v>
      </c>
      <c r="B29" s="16" t="s">
        <v>87</v>
      </c>
      <c r="C29" s="341"/>
      <c r="D29" s="342"/>
      <c r="E29" s="47">
        <f t="shared" ref="E29:E30" si="12">1*28*4</f>
        <v>112</v>
      </c>
      <c r="F29" s="8">
        <f>F12</f>
        <v>562</v>
      </c>
      <c r="G29" s="80">
        <f t="shared" si="11"/>
        <v>0.199288256227758</v>
      </c>
      <c r="H29" s="15">
        <v>1</v>
      </c>
      <c r="I29" s="32">
        <v>80</v>
      </c>
      <c r="J29" s="65">
        <f t="shared" si="9"/>
        <v>15.943060498220641</v>
      </c>
      <c r="K29" s="365"/>
      <c r="L29" s="71"/>
      <c r="M29" s="60">
        <f t="shared" si="10"/>
        <v>8960</v>
      </c>
    </row>
    <row r="30" spans="1:15" outlineLevel="2">
      <c r="A30" s="26">
        <v>6</v>
      </c>
      <c r="B30" s="16" t="s">
        <v>88</v>
      </c>
      <c r="C30" s="341"/>
      <c r="D30" s="342"/>
      <c r="E30" s="47">
        <f t="shared" si="12"/>
        <v>112</v>
      </c>
      <c r="F30" s="8">
        <f>F12</f>
        <v>562</v>
      </c>
      <c r="G30" s="80">
        <f t="shared" si="11"/>
        <v>0.199288256227758</v>
      </c>
      <c r="H30" s="15">
        <v>1</v>
      </c>
      <c r="I30" s="32">
        <v>2.5</v>
      </c>
      <c r="J30" s="65">
        <f t="shared" si="9"/>
        <v>0.49822064056939502</v>
      </c>
      <c r="K30" s="365"/>
      <c r="L30" s="71"/>
      <c r="M30" s="60">
        <f t="shared" si="10"/>
        <v>280</v>
      </c>
    </row>
    <row r="31" spans="1:15" ht="30" outlineLevel="2">
      <c r="A31" s="26">
        <v>7</v>
      </c>
      <c r="B31" s="16" t="s">
        <v>141</v>
      </c>
      <c r="C31" s="341"/>
      <c r="D31" s="342"/>
      <c r="E31" s="47">
        <f>1*28</f>
        <v>28</v>
      </c>
      <c r="F31" s="8">
        <f>F12</f>
        <v>562</v>
      </c>
      <c r="G31" s="80">
        <f t="shared" si="11"/>
        <v>4.9822064056939501E-2</v>
      </c>
      <c r="H31" s="15">
        <v>1</v>
      </c>
      <c r="I31" s="32">
        <f>50+100+90+200</f>
        <v>440</v>
      </c>
      <c r="J31" s="65">
        <f t="shared" si="9"/>
        <v>21.921708185053379</v>
      </c>
      <c r="K31" s="365"/>
      <c r="L31" s="71"/>
      <c r="M31" s="60">
        <f t="shared" si="10"/>
        <v>12320</v>
      </c>
    </row>
    <row r="32" spans="1:15" outlineLevel="2">
      <c r="A32" s="26">
        <v>8</v>
      </c>
      <c r="B32" s="16" t="s">
        <v>89</v>
      </c>
      <c r="C32" s="341"/>
      <c r="D32" s="342"/>
      <c r="E32" s="47">
        <f>2*28*2</f>
        <v>112</v>
      </c>
      <c r="F32" s="8">
        <f>F12</f>
        <v>562</v>
      </c>
      <c r="G32" s="80">
        <f t="shared" si="11"/>
        <v>0.199288256227758</v>
      </c>
      <c r="H32" s="15">
        <v>1</v>
      </c>
      <c r="I32" s="32">
        <v>60</v>
      </c>
      <c r="J32" s="65">
        <f t="shared" si="9"/>
        <v>11.957295373665481</v>
      </c>
      <c r="K32" s="365"/>
      <c r="L32" s="71"/>
      <c r="M32" s="60">
        <f t="shared" si="10"/>
        <v>6720</v>
      </c>
    </row>
    <row r="33" spans="1:13" outlineLevel="2">
      <c r="A33" s="26">
        <v>9</v>
      </c>
      <c r="B33" s="16" t="s">
        <v>92</v>
      </c>
      <c r="C33" s="341"/>
      <c r="D33" s="342"/>
      <c r="E33" s="47">
        <f>2*28*2</f>
        <v>112</v>
      </c>
      <c r="F33" s="8">
        <f>F12</f>
        <v>562</v>
      </c>
      <c r="G33" s="80">
        <f t="shared" si="11"/>
        <v>0.199288256227758</v>
      </c>
      <c r="H33" s="15">
        <v>1</v>
      </c>
      <c r="I33" s="32">
        <v>100</v>
      </c>
      <c r="J33" s="65">
        <f t="shared" si="9"/>
        <v>19.9288256227758</v>
      </c>
      <c r="K33" s="365"/>
      <c r="L33" s="71"/>
      <c r="M33" s="60">
        <f t="shared" si="10"/>
        <v>11200</v>
      </c>
    </row>
    <row r="34" spans="1:13" outlineLevel="2">
      <c r="A34" s="26">
        <v>10</v>
      </c>
      <c r="B34" s="16" t="s">
        <v>90</v>
      </c>
      <c r="C34" s="341"/>
      <c r="D34" s="342"/>
      <c r="E34" s="47">
        <f>28*4</f>
        <v>112</v>
      </c>
      <c r="F34" s="8">
        <f>F12</f>
        <v>562</v>
      </c>
      <c r="G34" s="80">
        <f t="shared" si="11"/>
        <v>0.199288256227758</v>
      </c>
      <c r="H34" s="15">
        <v>1</v>
      </c>
      <c r="I34" s="32">
        <v>106</v>
      </c>
      <c r="J34" s="65">
        <f t="shared" si="9"/>
        <v>21.12455516014235</v>
      </c>
      <c r="K34" s="365"/>
      <c r="L34" s="71"/>
      <c r="M34" s="60">
        <f t="shared" si="10"/>
        <v>11872</v>
      </c>
    </row>
    <row r="35" spans="1:13" outlineLevel="2">
      <c r="A35" s="26">
        <v>11</v>
      </c>
      <c r="B35" s="16" t="s">
        <v>91</v>
      </c>
      <c r="C35" s="341"/>
      <c r="D35" s="342"/>
      <c r="E35" s="47">
        <f>28*2</f>
        <v>56</v>
      </c>
      <c r="F35" s="8">
        <f>F12</f>
        <v>562</v>
      </c>
      <c r="G35" s="80">
        <f t="shared" si="11"/>
        <v>9.9644128113879002E-2</v>
      </c>
      <c r="H35" s="15">
        <v>1</v>
      </c>
      <c r="I35" s="32">
        <v>60</v>
      </c>
      <c r="J35" s="65">
        <f t="shared" si="9"/>
        <v>5.9786476868327405</v>
      </c>
      <c r="K35" s="365"/>
      <c r="L35" s="71"/>
      <c r="M35" s="60">
        <f t="shared" si="10"/>
        <v>3360</v>
      </c>
    </row>
    <row r="36" spans="1:13" outlineLevel="2">
      <c r="A36" s="26">
        <v>12</v>
      </c>
      <c r="B36" s="16" t="s">
        <v>93</v>
      </c>
      <c r="C36" s="341"/>
      <c r="D36" s="342"/>
      <c r="E36" s="47">
        <f>28*2</f>
        <v>56</v>
      </c>
      <c r="F36" s="8">
        <f>F12</f>
        <v>562</v>
      </c>
      <c r="G36" s="80">
        <f t="shared" si="11"/>
        <v>9.9644128113879002E-2</v>
      </c>
      <c r="H36" s="15">
        <v>1</v>
      </c>
      <c r="I36" s="32">
        <v>60</v>
      </c>
      <c r="J36" s="65">
        <f t="shared" si="9"/>
        <v>5.9786476868327405</v>
      </c>
      <c r="K36" s="365"/>
      <c r="L36" s="71"/>
      <c r="M36" s="60">
        <f t="shared" si="10"/>
        <v>3360</v>
      </c>
    </row>
    <row r="37" spans="1:13" outlineLevel="2">
      <c r="A37" s="26">
        <v>13</v>
      </c>
      <c r="B37" s="16" t="s">
        <v>142</v>
      </c>
      <c r="C37" s="341"/>
      <c r="D37" s="342"/>
      <c r="E37" s="47">
        <f>28*4</f>
        <v>112</v>
      </c>
      <c r="F37" s="8">
        <f>F12</f>
        <v>562</v>
      </c>
      <c r="G37" s="80">
        <f t="shared" si="11"/>
        <v>0.199288256227758</v>
      </c>
      <c r="H37" s="15">
        <v>1</v>
      </c>
      <c r="I37" s="32">
        <v>200</v>
      </c>
      <c r="J37" s="65">
        <f t="shared" si="9"/>
        <v>39.857651245551601</v>
      </c>
      <c r="K37" s="365"/>
      <c r="L37" s="71"/>
      <c r="M37" s="60">
        <f t="shared" si="10"/>
        <v>22400</v>
      </c>
    </row>
    <row r="38" spans="1:13" outlineLevel="2">
      <c r="A38" s="26">
        <v>14</v>
      </c>
      <c r="B38" s="16" t="s">
        <v>94</v>
      </c>
      <c r="C38" s="341"/>
      <c r="D38" s="342"/>
      <c r="E38" s="47">
        <f>28*4</f>
        <v>112</v>
      </c>
      <c r="F38" s="8">
        <f>F12</f>
        <v>562</v>
      </c>
      <c r="G38" s="80">
        <f t="shared" si="11"/>
        <v>0.199288256227758</v>
      </c>
      <c r="H38" s="15">
        <v>1</v>
      </c>
      <c r="I38" s="32">
        <v>60</v>
      </c>
      <c r="J38" s="65">
        <f t="shared" si="9"/>
        <v>11.957295373665481</v>
      </c>
      <c r="K38" s="365"/>
      <c r="L38" s="71"/>
      <c r="M38" s="60">
        <f t="shared" si="10"/>
        <v>6720</v>
      </c>
    </row>
    <row r="39" spans="1:13" ht="30" outlineLevel="2">
      <c r="A39" s="26">
        <v>15</v>
      </c>
      <c r="B39" s="16" t="s">
        <v>143</v>
      </c>
      <c r="C39" s="341"/>
      <c r="D39" s="342"/>
      <c r="E39" s="47">
        <f>12</f>
        <v>12</v>
      </c>
      <c r="F39" s="8">
        <f>F12</f>
        <v>562</v>
      </c>
      <c r="G39" s="80">
        <f t="shared" ref="G39:G49" si="13">E39/F39</f>
        <v>2.1352313167259787E-2</v>
      </c>
      <c r="H39" s="15">
        <v>1</v>
      </c>
      <c r="I39" s="32">
        <v>1000</v>
      </c>
      <c r="J39" s="65">
        <f t="shared" si="9"/>
        <v>21.352313167259787</v>
      </c>
      <c r="K39" s="365"/>
      <c r="L39" s="71"/>
      <c r="M39" s="60">
        <f t="shared" si="10"/>
        <v>12000</v>
      </c>
    </row>
    <row r="40" spans="1:13" outlineLevel="2">
      <c r="A40" s="26">
        <v>16</v>
      </c>
      <c r="B40" s="16" t="s">
        <v>95</v>
      </c>
      <c r="C40" s="341"/>
      <c r="D40" s="342"/>
      <c r="E40" s="61">
        <f>28*2</f>
        <v>56</v>
      </c>
      <c r="F40" s="8">
        <f>F12</f>
        <v>562</v>
      </c>
      <c r="G40" s="80">
        <f>E40/F40</f>
        <v>9.9644128113879002E-2</v>
      </c>
      <c r="H40" s="15">
        <v>1</v>
      </c>
      <c r="I40" s="32">
        <v>2000</v>
      </c>
      <c r="J40" s="65">
        <f t="shared" si="9"/>
        <v>199.28825622775801</v>
      </c>
      <c r="K40" s="365"/>
      <c r="L40" s="71"/>
      <c r="M40" s="60">
        <f t="shared" si="10"/>
        <v>112000</v>
      </c>
    </row>
    <row r="41" spans="1:13" outlineLevel="2">
      <c r="A41" s="26">
        <v>17</v>
      </c>
      <c r="B41" s="16" t="s">
        <v>96</v>
      </c>
      <c r="C41" s="341"/>
      <c r="D41" s="342"/>
      <c r="E41" s="48">
        <f>28*4</f>
        <v>112</v>
      </c>
      <c r="F41" s="8">
        <f>F12</f>
        <v>562</v>
      </c>
      <c r="G41" s="80">
        <f t="shared" si="13"/>
        <v>0.199288256227758</v>
      </c>
      <c r="H41" s="15">
        <v>1</v>
      </c>
      <c r="I41" s="32">
        <v>200</v>
      </c>
      <c r="J41" s="65">
        <f t="shared" si="9"/>
        <v>39.857651245551601</v>
      </c>
      <c r="K41" s="365"/>
      <c r="L41" s="71"/>
      <c r="M41" s="60">
        <f t="shared" si="10"/>
        <v>22400</v>
      </c>
    </row>
    <row r="42" spans="1:13" outlineLevel="2">
      <c r="A42" s="26">
        <v>18</v>
      </c>
      <c r="B42" s="16" t="s">
        <v>144</v>
      </c>
      <c r="C42" s="341"/>
      <c r="D42" s="342"/>
      <c r="E42" s="48">
        <v>12</v>
      </c>
      <c r="F42" s="8">
        <f>F12</f>
        <v>562</v>
      </c>
      <c r="G42" s="80">
        <f t="shared" si="13"/>
        <v>2.1352313167259787E-2</v>
      </c>
      <c r="H42" s="15">
        <v>1</v>
      </c>
      <c r="I42" s="32">
        <v>1000</v>
      </c>
      <c r="J42" s="65">
        <f t="shared" si="9"/>
        <v>21.352313167259787</v>
      </c>
      <c r="K42" s="365"/>
      <c r="L42" s="71"/>
      <c r="M42" s="60">
        <f t="shared" si="10"/>
        <v>12000</v>
      </c>
    </row>
    <row r="43" spans="1:13" ht="30" outlineLevel="2">
      <c r="A43" s="26">
        <v>19</v>
      </c>
      <c r="B43" s="16" t="s">
        <v>152</v>
      </c>
      <c r="C43" s="341"/>
      <c r="D43" s="342"/>
      <c r="E43" s="49">
        <v>15</v>
      </c>
      <c r="F43" s="8">
        <f>F12</f>
        <v>562</v>
      </c>
      <c r="G43" s="80">
        <f t="shared" si="13"/>
        <v>2.6690391459074734E-2</v>
      </c>
      <c r="H43" s="15">
        <v>1</v>
      </c>
      <c r="I43" s="32">
        <v>15000</v>
      </c>
      <c r="J43" s="65">
        <f t="shared" si="9"/>
        <v>400.35587188612101</v>
      </c>
      <c r="K43" s="365"/>
      <c r="L43" s="71"/>
      <c r="M43" s="60">
        <f t="shared" si="10"/>
        <v>225000</v>
      </c>
    </row>
    <row r="44" spans="1:13" outlineLevel="2">
      <c r="A44" s="26">
        <v>20</v>
      </c>
      <c r="B44" s="16"/>
      <c r="C44" s="341"/>
      <c r="D44" s="342"/>
      <c r="E44" s="49"/>
      <c r="F44" s="8">
        <f>F12</f>
        <v>562</v>
      </c>
      <c r="G44" s="80">
        <f t="shared" si="13"/>
        <v>0</v>
      </c>
      <c r="H44" s="15">
        <v>1</v>
      </c>
      <c r="I44" s="32"/>
      <c r="J44" s="65">
        <f t="shared" si="9"/>
        <v>0</v>
      </c>
      <c r="K44" s="365"/>
      <c r="L44" s="71"/>
      <c r="M44" s="60">
        <f t="shared" si="10"/>
        <v>0</v>
      </c>
    </row>
    <row r="45" spans="1:13" outlineLevel="2">
      <c r="A45" s="26">
        <v>21</v>
      </c>
      <c r="B45" s="16"/>
      <c r="C45" s="341"/>
      <c r="D45" s="342"/>
      <c r="E45" s="49"/>
      <c r="F45" s="8">
        <f>F12</f>
        <v>562</v>
      </c>
      <c r="G45" s="80">
        <f t="shared" ref="G45:G46" si="14">E45/F45</f>
        <v>0</v>
      </c>
      <c r="H45" s="15">
        <v>1</v>
      </c>
      <c r="I45" s="32"/>
      <c r="J45" s="65">
        <f t="shared" si="9"/>
        <v>0</v>
      </c>
      <c r="K45" s="365"/>
      <c r="L45" s="71"/>
      <c r="M45" s="60">
        <f t="shared" si="10"/>
        <v>0</v>
      </c>
    </row>
    <row r="46" spans="1:13" outlineLevel="2">
      <c r="A46" s="26">
        <v>22</v>
      </c>
      <c r="B46" s="16"/>
      <c r="C46" s="341"/>
      <c r="D46" s="342"/>
      <c r="E46" s="49"/>
      <c r="F46" s="8">
        <f>F12</f>
        <v>562</v>
      </c>
      <c r="G46" s="80">
        <f t="shared" si="14"/>
        <v>0</v>
      </c>
      <c r="H46" s="15">
        <v>1</v>
      </c>
      <c r="I46" s="32"/>
      <c r="J46" s="65">
        <f t="shared" si="9"/>
        <v>0</v>
      </c>
      <c r="K46" s="365"/>
      <c r="L46" s="71"/>
      <c r="M46" s="60">
        <f t="shared" si="10"/>
        <v>0</v>
      </c>
    </row>
    <row r="47" spans="1:13" outlineLevel="2">
      <c r="A47" s="26">
        <v>23</v>
      </c>
      <c r="B47" s="16"/>
      <c r="C47" s="341"/>
      <c r="D47" s="342"/>
      <c r="E47" s="49"/>
      <c r="F47" s="8">
        <f>F12</f>
        <v>562</v>
      </c>
      <c r="G47" s="80">
        <f t="shared" si="13"/>
        <v>0</v>
      </c>
      <c r="H47" s="15">
        <v>1</v>
      </c>
      <c r="I47" s="32"/>
      <c r="J47" s="65">
        <f t="shared" si="9"/>
        <v>0</v>
      </c>
      <c r="K47" s="365"/>
      <c r="L47" s="71"/>
      <c r="M47" s="60">
        <f t="shared" si="10"/>
        <v>0</v>
      </c>
    </row>
    <row r="48" spans="1:13" outlineLevel="2">
      <c r="A48" s="26">
        <v>24</v>
      </c>
      <c r="B48" s="16"/>
      <c r="C48" s="341"/>
      <c r="D48" s="342"/>
      <c r="E48" s="49"/>
      <c r="F48" s="8">
        <f>F12</f>
        <v>562</v>
      </c>
      <c r="G48" s="80">
        <f t="shared" si="13"/>
        <v>0</v>
      </c>
      <c r="H48" s="15">
        <v>1</v>
      </c>
      <c r="I48" s="32"/>
      <c r="J48" s="65">
        <f t="shared" si="9"/>
        <v>0</v>
      </c>
      <c r="K48" s="365"/>
      <c r="L48" s="71"/>
      <c r="M48" s="60">
        <f t="shared" si="10"/>
        <v>0</v>
      </c>
    </row>
    <row r="49" spans="1:13" outlineLevel="2">
      <c r="A49" s="26">
        <v>25</v>
      </c>
      <c r="B49" s="16"/>
      <c r="C49" s="341"/>
      <c r="D49" s="342"/>
      <c r="E49" s="49"/>
      <c r="F49" s="8">
        <f>F12</f>
        <v>562</v>
      </c>
      <c r="G49" s="80">
        <f t="shared" si="13"/>
        <v>0</v>
      </c>
      <c r="H49" s="15">
        <v>1</v>
      </c>
      <c r="I49" s="32"/>
      <c r="J49" s="65">
        <f t="shared" si="9"/>
        <v>0</v>
      </c>
      <c r="K49" s="365"/>
      <c r="L49" s="71"/>
      <c r="M49" s="60">
        <f t="shared" si="10"/>
        <v>0</v>
      </c>
    </row>
    <row r="50" spans="1:13" outlineLevel="2">
      <c r="A50" s="26">
        <v>26</v>
      </c>
      <c r="B50" s="16"/>
      <c r="C50" s="341"/>
      <c r="D50" s="342"/>
      <c r="E50" s="49"/>
      <c r="F50" s="8">
        <f>F12</f>
        <v>562</v>
      </c>
      <c r="G50" s="80">
        <f t="shared" ref="G50" si="15">E50/F50</f>
        <v>0</v>
      </c>
      <c r="H50" s="15">
        <v>1</v>
      </c>
      <c r="I50" s="32"/>
      <c r="J50" s="65">
        <f t="shared" si="9"/>
        <v>0</v>
      </c>
      <c r="K50" s="365"/>
      <c r="L50" s="71"/>
      <c r="M50" s="60">
        <f t="shared" si="10"/>
        <v>0</v>
      </c>
    </row>
    <row r="51" spans="1:13" ht="15" customHeight="1" outlineLevel="2">
      <c r="A51" s="367" t="s">
        <v>44</v>
      </c>
      <c r="B51" s="368"/>
      <c r="C51" s="368"/>
      <c r="D51" s="368"/>
      <c r="E51" s="368"/>
      <c r="F51" s="368"/>
      <c r="G51" s="368"/>
      <c r="H51" s="368"/>
      <c r="I51" s="369"/>
      <c r="J51" s="34">
        <f>SUM(J25:J50)</f>
        <v>966.39145907473312</v>
      </c>
      <c r="K51" s="366"/>
      <c r="L51" s="71"/>
      <c r="M51" s="60">
        <f>SUM(M25:M50)</f>
        <v>543112</v>
      </c>
    </row>
    <row r="52" spans="1:13" s="43" customFormat="1" outlineLevel="2">
      <c r="A52" s="38"/>
      <c r="B52" s="39"/>
      <c r="C52" s="39"/>
      <c r="D52" s="39"/>
      <c r="E52" s="39"/>
      <c r="F52" s="53"/>
      <c r="G52" s="39"/>
      <c r="H52" s="39"/>
      <c r="I52" s="40"/>
      <c r="J52" s="41"/>
      <c r="K52" s="42"/>
      <c r="L52" s="72"/>
    </row>
    <row r="53" spans="1:13" s="36" customFormat="1" ht="68.25" customHeight="1">
      <c r="A53" s="35" t="s">
        <v>1</v>
      </c>
      <c r="B53" s="35" t="s">
        <v>3</v>
      </c>
      <c r="C53" s="343"/>
      <c r="D53" s="344"/>
      <c r="E53" s="35" t="s">
        <v>65</v>
      </c>
      <c r="F53" s="35" t="s">
        <v>2</v>
      </c>
      <c r="G53" s="30" t="s">
        <v>60</v>
      </c>
      <c r="H53" s="30" t="s">
        <v>63</v>
      </c>
      <c r="I53" s="30" t="s">
        <v>76</v>
      </c>
      <c r="J53" s="30" t="s">
        <v>5</v>
      </c>
      <c r="K53" s="30" t="s">
        <v>0</v>
      </c>
      <c r="L53" s="67"/>
    </row>
    <row r="54" spans="1:13">
      <c r="A54" s="30">
        <v>1</v>
      </c>
      <c r="B54" s="30">
        <v>2</v>
      </c>
      <c r="C54" s="345"/>
      <c r="D54" s="346"/>
      <c r="E54" s="30">
        <v>3</v>
      </c>
      <c r="F54" s="30">
        <v>4</v>
      </c>
      <c r="G54" s="30" t="s">
        <v>81</v>
      </c>
      <c r="H54" s="30">
        <v>6</v>
      </c>
      <c r="I54" s="30">
        <v>7</v>
      </c>
      <c r="J54" s="30" t="s">
        <v>62</v>
      </c>
      <c r="K54" s="30">
        <v>9</v>
      </c>
      <c r="L54" s="67"/>
    </row>
    <row r="55" spans="1:13">
      <c r="A55" s="360" t="s">
        <v>8</v>
      </c>
      <c r="B55" s="358"/>
      <c r="C55" s="358"/>
      <c r="D55" s="358"/>
      <c r="E55" s="358"/>
      <c r="F55" s="358"/>
      <c r="G55" s="358"/>
      <c r="H55" s="358"/>
      <c r="I55" s="358"/>
      <c r="J55" s="358"/>
      <c r="K55" s="359"/>
      <c r="L55" s="68"/>
      <c r="M55" s="60"/>
    </row>
    <row r="56" spans="1:13" outlineLevel="2">
      <c r="A56" s="26">
        <v>1</v>
      </c>
      <c r="B56" s="82" t="s">
        <v>107</v>
      </c>
      <c r="C56" s="349" t="s">
        <v>148</v>
      </c>
      <c r="D56" s="350"/>
      <c r="E56" s="1">
        <v>42</v>
      </c>
      <c r="F56" s="8">
        <f>F12</f>
        <v>562</v>
      </c>
      <c r="G56" s="79">
        <f t="shared" ref="G56:G63" si="16">E56/F56</f>
        <v>7.4733096085409248E-2</v>
      </c>
      <c r="H56" s="15">
        <v>1</v>
      </c>
      <c r="I56" s="32">
        <v>3000</v>
      </c>
      <c r="J56" s="33">
        <f t="shared" ref="J56:J72" si="17">IFERROR(G56*I56/H56,0)</f>
        <v>224.19928825622773</v>
      </c>
      <c r="K56" s="81"/>
      <c r="L56" s="73"/>
      <c r="M56" s="60">
        <f t="shared" ref="M56:M72" si="18">J56*F56</f>
        <v>125999.99999999999</v>
      </c>
    </row>
    <row r="57" spans="1:13" ht="30" outlineLevel="2">
      <c r="A57" s="26">
        <v>2</v>
      </c>
      <c r="B57" s="82" t="s">
        <v>108</v>
      </c>
      <c r="C57" s="349" t="s">
        <v>149</v>
      </c>
      <c r="D57" s="350"/>
      <c r="E57" s="1">
        <f>28+15</f>
        <v>43</v>
      </c>
      <c r="F57" s="8">
        <f t="shared" ref="F57:F58" si="19">F13</f>
        <v>562</v>
      </c>
      <c r="G57" s="79">
        <f t="shared" si="16"/>
        <v>7.6512455516014238E-2</v>
      </c>
      <c r="H57" s="15">
        <v>1</v>
      </c>
      <c r="I57" s="32">
        <v>1000</v>
      </c>
      <c r="J57" s="33">
        <f t="shared" si="17"/>
        <v>76.512455516014242</v>
      </c>
      <c r="K57" s="81"/>
      <c r="L57" s="73"/>
      <c r="M57" s="60">
        <f t="shared" si="18"/>
        <v>43000.000000000007</v>
      </c>
    </row>
    <row r="58" spans="1:13" outlineLevel="2">
      <c r="A58" s="26">
        <v>3</v>
      </c>
      <c r="B58" s="82" t="s">
        <v>110</v>
      </c>
      <c r="C58" s="349" t="s">
        <v>147</v>
      </c>
      <c r="D58" s="350"/>
      <c r="E58" s="1">
        <v>1</v>
      </c>
      <c r="F58" s="8">
        <f t="shared" si="19"/>
        <v>562</v>
      </c>
      <c r="G58" s="79">
        <f t="shared" si="16"/>
        <v>1.7793594306049821E-3</v>
      </c>
      <c r="H58" s="15">
        <v>1</v>
      </c>
      <c r="I58" s="32">
        <f>23000*12</f>
        <v>276000</v>
      </c>
      <c r="J58" s="33">
        <f t="shared" si="17"/>
        <v>491.10320284697508</v>
      </c>
      <c r="K58" s="81"/>
      <c r="L58" s="73"/>
      <c r="M58" s="60">
        <f t="shared" si="18"/>
        <v>276000</v>
      </c>
    </row>
    <row r="59" spans="1:13" ht="30" outlineLevel="2">
      <c r="A59" s="26">
        <v>4</v>
      </c>
      <c r="B59" s="83" t="s">
        <v>109</v>
      </c>
      <c r="C59" s="349" t="s">
        <v>145</v>
      </c>
      <c r="D59" s="350"/>
      <c r="E59" s="1">
        <v>42</v>
      </c>
      <c r="F59" s="8">
        <f>F12</f>
        <v>562</v>
      </c>
      <c r="G59" s="79">
        <f t="shared" si="16"/>
        <v>7.4733096085409248E-2</v>
      </c>
      <c r="H59" s="15">
        <v>1</v>
      </c>
      <c r="I59" s="32">
        <f>5*450+2500*2+4*1825</f>
        <v>14550</v>
      </c>
      <c r="J59" s="33">
        <f t="shared" si="17"/>
        <v>1087.3665480427046</v>
      </c>
      <c r="K59" s="81"/>
      <c r="L59" s="73"/>
      <c r="M59" s="60">
        <f t="shared" si="18"/>
        <v>611100</v>
      </c>
    </row>
    <row r="60" spans="1:13" ht="45" outlineLevel="2">
      <c r="A60" s="26">
        <v>5</v>
      </c>
      <c r="B60" s="82" t="s">
        <v>112</v>
      </c>
      <c r="C60" s="349"/>
      <c r="D60" s="350"/>
      <c r="E60" s="1"/>
      <c r="F60" s="8">
        <f>F12</f>
        <v>562</v>
      </c>
      <c r="G60" s="79">
        <f t="shared" si="16"/>
        <v>0</v>
      </c>
      <c r="H60" s="15">
        <v>1</v>
      </c>
      <c r="I60" s="32">
        <v>100</v>
      </c>
      <c r="J60" s="33">
        <f t="shared" si="17"/>
        <v>0</v>
      </c>
      <c r="K60" s="81"/>
      <c r="L60" s="73"/>
      <c r="M60" s="60">
        <f t="shared" si="18"/>
        <v>0</v>
      </c>
    </row>
    <row r="61" spans="1:13" ht="60" outlineLevel="2">
      <c r="A61" s="26">
        <v>6</v>
      </c>
      <c r="B61" s="83" t="s">
        <v>111</v>
      </c>
      <c r="C61" s="349"/>
      <c r="D61" s="350"/>
      <c r="E61" s="1"/>
      <c r="F61" s="8">
        <f>F12</f>
        <v>562</v>
      </c>
      <c r="G61" s="79">
        <f t="shared" si="16"/>
        <v>0</v>
      </c>
      <c r="H61" s="15">
        <v>1</v>
      </c>
      <c r="I61" s="32">
        <f>2500*2+100*5+1000*4</f>
        <v>9500</v>
      </c>
      <c r="J61" s="33">
        <f t="shared" si="17"/>
        <v>0</v>
      </c>
      <c r="K61" s="81"/>
      <c r="L61" s="73"/>
      <c r="M61" s="60">
        <f t="shared" si="18"/>
        <v>0</v>
      </c>
    </row>
    <row r="62" spans="1:13" ht="30" outlineLevel="2">
      <c r="A62" s="26">
        <v>7</v>
      </c>
      <c r="B62" s="83" t="s">
        <v>113</v>
      </c>
      <c r="C62" s="349"/>
      <c r="D62" s="350"/>
      <c r="E62" s="1"/>
      <c r="F62" s="8">
        <f>F12</f>
        <v>562</v>
      </c>
      <c r="G62" s="79">
        <f t="shared" si="16"/>
        <v>0</v>
      </c>
      <c r="H62" s="15">
        <v>1</v>
      </c>
      <c r="I62" s="32">
        <v>200</v>
      </c>
      <c r="J62" s="33">
        <f t="shared" si="17"/>
        <v>0</v>
      </c>
      <c r="K62" s="81"/>
      <c r="L62" s="73"/>
      <c r="M62" s="60">
        <f t="shared" si="18"/>
        <v>0</v>
      </c>
    </row>
    <row r="63" spans="1:13" hidden="1" outlineLevel="2">
      <c r="A63" s="26">
        <v>8</v>
      </c>
      <c r="B63" s="83"/>
      <c r="C63" s="89"/>
      <c r="D63" s="14"/>
      <c r="E63" s="1">
        <v>0.4</v>
      </c>
      <c r="F63" s="8">
        <f>F12</f>
        <v>562</v>
      </c>
      <c r="G63" s="14">
        <f t="shared" si="16"/>
        <v>7.1174377224199293E-4</v>
      </c>
      <c r="H63" s="15">
        <v>1</v>
      </c>
      <c r="I63" s="32">
        <v>7000</v>
      </c>
      <c r="J63" s="33">
        <f t="shared" si="17"/>
        <v>4.9822064056939501</v>
      </c>
      <c r="K63" s="81"/>
      <c r="L63" s="73"/>
      <c r="M63" s="13">
        <f t="shared" si="18"/>
        <v>2800</v>
      </c>
    </row>
    <row r="64" spans="1:13" hidden="1" outlineLevel="2">
      <c r="A64" s="26">
        <v>9</v>
      </c>
      <c r="B64" s="83"/>
      <c r="C64" s="89"/>
      <c r="D64" s="14"/>
      <c r="E64" s="1">
        <v>0.4</v>
      </c>
      <c r="F64" s="8">
        <f t="shared" ref="F64:F71" si="20">F12</f>
        <v>562</v>
      </c>
      <c r="G64" s="14">
        <f t="shared" ref="G64:G72" si="21">E64/F64</f>
        <v>7.1174377224199293E-4</v>
      </c>
      <c r="H64" s="15">
        <v>1</v>
      </c>
      <c r="I64" s="32">
        <v>7000</v>
      </c>
      <c r="J64" s="33">
        <f t="shared" si="17"/>
        <v>4.9822064056939501</v>
      </c>
      <c r="K64" s="338" t="s">
        <v>64</v>
      </c>
      <c r="L64" s="73"/>
      <c r="M64" s="13">
        <f t="shared" si="18"/>
        <v>2800</v>
      </c>
    </row>
    <row r="65" spans="1:13" hidden="1" outlineLevel="2">
      <c r="A65" s="26">
        <v>10</v>
      </c>
      <c r="B65" s="83"/>
      <c r="C65" s="89"/>
      <c r="D65" s="14"/>
      <c r="E65" s="1">
        <v>0.4</v>
      </c>
      <c r="F65" s="8">
        <f t="shared" si="20"/>
        <v>562</v>
      </c>
      <c r="G65" s="14">
        <f t="shared" ref="G65:G66" si="22">E65/F65</f>
        <v>7.1174377224199293E-4</v>
      </c>
      <c r="H65" s="15">
        <v>1</v>
      </c>
      <c r="I65" s="32">
        <v>7000</v>
      </c>
      <c r="J65" s="33">
        <f t="shared" si="17"/>
        <v>4.9822064056939501</v>
      </c>
      <c r="K65" s="339"/>
      <c r="L65" s="73"/>
      <c r="M65" s="13">
        <f t="shared" si="18"/>
        <v>2800</v>
      </c>
    </row>
    <row r="66" spans="1:13" hidden="1" outlineLevel="2">
      <c r="A66" s="26">
        <v>11</v>
      </c>
      <c r="B66" s="83"/>
      <c r="C66" s="89"/>
      <c r="D66" s="14"/>
      <c r="E66" s="1">
        <v>0.4</v>
      </c>
      <c r="F66" s="8">
        <f t="shared" si="20"/>
        <v>562</v>
      </c>
      <c r="G66" s="14">
        <f t="shared" si="22"/>
        <v>7.1174377224199293E-4</v>
      </c>
      <c r="H66" s="15">
        <v>1</v>
      </c>
      <c r="I66" s="32">
        <v>7000</v>
      </c>
      <c r="J66" s="33">
        <f t="shared" si="17"/>
        <v>4.9822064056939501</v>
      </c>
      <c r="K66" s="339"/>
      <c r="L66" s="73"/>
      <c r="M66" s="13">
        <f t="shared" si="18"/>
        <v>2800</v>
      </c>
    </row>
    <row r="67" spans="1:13" hidden="1" outlineLevel="2">
      <c r="A67" s="26">
        <v>11</v>
      </c>
      <c r="B67" s="83"/>
      <c r="C67" s="89"/>
      <c r="D67" s="14"/>
      <c r="E67" s="1">
        <v>0.4</v>
      </c>
      <c r="F67" s="8">
        <f t="shared" si="20"/>
        <v>562</v>
      </c>
      <c r="G67" s="14">
        <f t="shared" ref="G67:G70" si="23">E67/F67</f>
        <v>7.1174377224199293E-4</v>
      </c>
      <c r="H67" s="15">
        <v>1</v>
      </c>
      <c r="I67" s="32">
        <v>7000</v>
      </c>
      <c r="J67" s="33">
        <f t="shared" si="17"/>
        <v>4.9822064056939501</v>
      </c>
      <c r="K67" s="339"/>
      <c r="L67" s="73"/>
      <c r="M67" s="13">
        <f t="shared" si="18"/>
        <v>2800</v>
      </c>
    </row>
    <row r="68" spans="1:13" hidden="1" outlineLevel="2">
      <c r="A68" s="26">
        <v>12</v>
      </c>
      <c r="B68" s="14" t="s">
        <v>24</v>
      </c>
      <c r="C68" s="84"/>
      <c r="D68" s="14"/>
      <c r="E68" s="1">
        <v>0.4</v>
      </c>
      <c r="F68" s="8">
        <f t="shared" si="20"/>
        <v>0</v>
      </c>
      <c r="G68" s="14" t="e">
        <f t="shared" si="23"/>
        <v>#DIV/0!</v>
      </c>
      <c r="H68" s="15">
        <v>1</v>
      </c>
      <c r="I68" s="32">
        <v>7000</v>
      </c>
      <c r="J68" s="33">
        <f t="shared" si="17"/>
        <v>0</v>
      </c>
      <c r="K68" s="339"/>
      <c r="L68" s="73"/>
      <c r="M68" s="13">
        <f t="shared" si="18"/>
        <v>0</v>
      </c>
    </row>
    <row r="69" spans="1:13" hidden="1" outlineLevel="2">
      <c r="A69" s="26">
        <v>13</v>
      </c>
      <c r="B69" s="14" t="s">
        <v>24</v>
      </c>
      <c r="C69" s="84"/>
      <c r="D69" s="14"/>
      <c r="E69" s="1">
        <v>0.4</v>
      </c>
      <c r="F69" s="8">
        <f t="shared" si="20"/>
        <v>0</v>
      </c>
      <c r="G69" s="14" t="e">
        <f t="shared" si="23"/>
        <v>#DIV/0!</v>
      </c>
      <c r="H69" s="15">
        <v>1</v>
      </c>
      <c r="I69" s="32">
        <v>7000</v>
      </c>
      <c r="J69" s="33">
        <f t="shared" si="17"/>
        <v>0</v>
      </c>
      <c r="K69" s="339"/>
      <c r="L69" s="73"/>
      <c r="M69" s="13">
        <f t="shared" si="18"/>
        <v>0</v>
      </c>
    </row>
    <row r="70" spans="1:13" hidden="1" outlineLevel="2">
      <c r="A70" s="26">
        <v>1</v>
      </c>
      <c r="B70" s="14" t="s">
        <v>24</v>
      </c>
      <c r="C70" s="84"/>
      <c r="D70" s="14"/>
      <c r="E70" s="1">
        <v>0.4</v>
      </c>
      <c r="F70" s="8">
        <f t="shared" si="20"/>
        <v>0</v>
      </c>
      <c r="G70" s="14" t="e">
        <f t="shared" si="23"/>
        <v>#DIV/0!</v>
      </c>
      <c r="H70" s="15">
        <v>1</v>
      </c>
      <c r="I70" s="32">
        <v>7000</v>
      </c>
      <c r="J70" s="33">
        <f t="shared" si="17"/>
        <v>0</v>
      </c>
      <c r="K70" s="339"/>
      <c r="L70" s="73"/>
      <c r="M70" s="13">
        <f t="shared" si="18"/>
        <v>0</v>
      </c>
    </row>
    <row r="71" spans="1:13" hidden="1" outlineLevel="2">
      <c r="A71" s="26">
        <v>1</v>
      </c>
      <c r="B71" s="14" t="s">
        <v>24</v>
      </c>
      <c r="C71" s="84"/>
      <c r="D71" s="14"/>
      <c r="E71" s="1">
        <v>0.4</v>
      </c>
      <c r="F71" s="8">
        <f t="shared" si="20"/>
        <v>0</v>
      </c>
      <c r="G71" s="14" t="e">
        <f t="shared" ref="G71" si="24">E71/F71</f>
        <v>#DIV/0!</v>
      </c>
      <c r="H71" s="15">
        <v>1</v>
      </c>
      <c r="I71" s="32">
        <v>7000</v>
      </c>
      <c r="J71" s="33">
        <f t="shared" si="17"/>
        <v>0</v>
      </c>
      <c r="K71" s="339"/>
      <c r="L71" s="73"/>
      <c r="M71" s="13">
        <f t="shared" si="18"/>
        <v>0</v>
      </c>
    </row>
    <row r="72" spans="1:13" hidden="1" outlineLevel="2">
      <c r="A72" s="26"/>
      <c r="B72" s="14"/>
      <c r="C72" s="84"/>
      <c r="D72" s="14"/>
      <c r="E72" s="1"/>
      <c r="F72" s="50"/>
      <c r="G72" s="14" t="e">
        <f t="shared" si="21"/>
        <v>#DIV/0!</v>
      </c>
      <c r="H72" s="15"/>
      <c r="I72" s="32"/>
      <c r="J72" s="33">
        <f t="shared" si="17"/>
        <v>0</v>
      </c>
      <c r="K72" s="339"/>
      <c r="L72" s="73"/>
      <c r="M72" s="13">
        <f t="shared" si="18"/>
        <v>0</v>
      </c>
    </row>
    <row r="73" spans="1:13" ht="15" customHeight="1" outlineLevel="2">
      <c r="A73" s="367" t="s">
        <v>45</v>
      </c>
      <c r="B73" s="368"/>
      <c r="C73" s="368"/>
      <c r="D73" s="368"/>
      <c r="E73" s="368"/>
      <c r="F73" s="368"/>
      <c r="G73" s="368"/>
      <c r="H73" s="368"/>
      <c r="I73" s="369"/>
      <c r="J73" s="34">
        <f>SUM(J56:J62)</f>
        <v>1879.1814946619215</v>
      </c>
      <c r="K73" s="340"/>
      <c r="L73" s="73"/>
      <c r="M73" s="60">
        <f>SUM(M56:M62)</f>
        <v>1056100</v>
      </c>
    </row>
    <row r="74" spans="1:13" ht="15.75" customHeight="1" thickBot="1">
      <c r="A74" s="373" t="s">
        <v>114</v>
      </c>
      <c r="B74" s="374"/>
      <c r="C74" s="374"/>
      <c r="D74" s="374"/>
      <c r="E74" s="374"/>
      <c r="F74" s="374"/>
      <c r="G74" s="374"/>
      <c r="H74" s="374"/>
      <c r="I74" s="375"/>
      <c r="J74" s="34">
        <f>J73+J51+J20</f>
        <v>61666.934627311726</v>
      </c>
      <c r="K74" s="15"/>
      <c r="L74" s="74"/>
      <c r="M74" s="92">
        <f>M73+M51+M20</f>
        <v>34656817.260549195</v>
      </c>
    </row>
    <row r="75" spans="1:13" ht="76.5">
      <c r="A75" s="17" t="s">
        <v>9</v>
      </c>
      <c r="B75" s="17" t="s">
        <v>10</v>
      </c>
      <c r="C75" s="17" t="s">
        <v>28</v>
      </c>
      <c r="D75" s="17" t="s">
        <v>20</v>
      </c>
      <c r="E75" s="35" t="s">
        <v>2</v>
      </c>
      <c r="F75" s="12" t="s">
        <v>101</v>
      </c>
      <c r="G75" s="17" t="s">
        <v>57</v>
      </c>
      <c r="H75" s="17" t="s">
        <v>77</v>
      </c>
      <c r="I75" s="17" t="s">
        <v>23</v>
      </c>
      <c r="J75" s="17" t="s">
        <v>11</v>
      </c>
      <c r="K75" s="17" t="s">
        <v>46</v>
      </c>
    </row>
    <row r="76" spans="1:13">
      <c r="A76" s="18">
        <v>1</v>
      </c>
      <c r="B76" s="18">
        <v>1</v>
      </c>
      <c r="C76" s="18">
        <v>2</v>
      </c>
      <c r="D76" s="18">
        <v>3</v>
      </c>
      <c r="E76" s="66">
        <v>4</v>
      </c>
      <c r="F76" s="66">
        <v>5</v>
      </c>
      <c r="G76" s="18" t="s">
        <v>66</v>
      </c>
      <c r="H76" s="18">
        <v>7</v>
      </c>
      <c r="I76" s="18">
        <v>8</v>
      </c>
      <c r="J76" s="18" t="s">
        <v>117</v>
      </c>
      <c r="K76" s="17"/>
    </row>
    <row r="77" spans="1:13" ht="15" customHeight="1">
      <c r="A77" s="354" t="s">
        <v>12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6"/>
    </row>
    <row r="78" spans="1:13">
      <c r="A78" s="19"/>
      <c r="B78" s="8" t="s">
        <v>16</v>
      </c>
      <c r="C78" s="4" t="s">
        <v>48</v>
      </c>
      <c r="D78" s="90">
        <v>150350</v>
      </c>
      <c r="E78" s="50">
        <v>562</v>
      </c>
      <c r="F78" s="51">
        <v>1</v>
      </c>
      <c r="G78" s="62">
        <f>D78*F78/E78</f>
        <v>267.52669039145906</v>
      </c>
      <c r="H78" s="98">
        <v>6.66</v>
      </c>
      <c r="I78" s="20"/>
      <c r="J78" s="27">
        <f>H78*G78</f>
        <v>1781.7277580071172</v>
      </c>
      <c r="K78" s="8"/>
      <c r="M78" s="60">
        <f>J78*E78</f>
        <v>1001330.9999999999</v>
      </c>
    </row>
    <row r="79" spans="1:13">
      <c r="A79" s="19"/>
      <c r="B79" s="8" t="s">
        <v>13</v>
      </c>
      <c r="C79" s="4" t="s">
        <v>49</v>
      </c>
      <c r="D79" s="90">
        <v>995</v>
      </c>
      <c r="E79" s="50">
        <v>562</v>
      </c>
      <c r="F79" s="51">
        <v>1</v>
      </c>
      <c r="G79" s="62">
        <f>D79*F79/E79</f>
        <v>1.7704626334519573</v>
      </c>
      <c r="H79" s="98">
        <v>2754.96</v>
      </c>
      <c r="I79" s="20"/>
      <c r="J79" s="27">
        <f>H79*G79</f>
        <v>4877.5537366548042</v>
      </c>
      <c r="K79" s="8"/>
      <c r="M79" s="60">
        <f>J79*E79</f>
        <v>2741185.2</v>
      </c>
    </row>
    <row r="80" spans="1:13" ht="15.75">
      <c r="A80" s="19"/>
      <c r="B80" s="8" t="s">
        <v>14</v>
      </c>
      <c r="C80" s="4" t="s">
        <v>47</v>
      </c>
      <c r="D80" s="90">
        <v>7229.51</v>
      </c>
      <c r="E80" s="50">
        <v>562</v>
      </c>
      <c r="F80" s="51">
        <v>1</v>
      </c>
      <c r="G80" s="62">
        <f>D80*F80/E80</f>
        <v>12.863896797153025</v>
      </c>
      <c r="H80" s="98">
        <f>ROUND(41.51*1.18,2)</f>
        <v>48.98</v>
      </c>
      <c r="I80" s="20"/>
      <c r="J80" s="27">
        <f>H80*G80</f>
        <v>630.07366512455508</v>
      </c>
      <c r="K80" s="8"/>
      <c r="M80" s="60">
        <f>J80*E80</f>
        <v>354101.39979999996</v>
      </c>
    </row>
    <row r="81" spans="1:15" ht="15.75">
      <c r="A81" s="19"/>
      <c r="B81" s="8" t="s">
        <v>15</v>
      </c>
      <c r="C81" s="4" t="s">
        <v>47</v>
      </c>
      <c r="D81" s="90">
        <v>7229.51</v>
      </c>
      <c r="E81" s="50">
        <v>562</v>
      </c>
      <c r="F81" s="51">
        <v>1</v>
      </c>
      <c r="G81" s="62">
        <f t="shared" ref="G81" si="25">D81*F81/E81</f>
        <v>12.863896797153025</v>
      </c>
      <c r="H81" s="98">
        <f>ROUND(39.58*1.18,2)</f>
        <v>46.7</v>
      </c>
      <c r="I81" s="20"/>
      <c r="J81" s="27">
        <f>H81*G81</f>
        <v>600.74398042704627</v>
      </c>
      <c r="K81" s="8"/>
      <c r="M81" s="60">
        <f>J81*E81</f>
        <v>337618.11700000003</v>
      </c>
    </row>
    <row r="82" spans="1:15">
      <c r="A82" s="351" t="s">
        <v>27</v>
      </c>
      <c r="B82" s="352"/>
      <c r="C82" s="352"/>
      <c r="D82" s="352"/>
      <c r="E82" s="352"/>
      <c r="F82" s="352"/>
      <c r="G82" s="352"/>
      <c r="H82" s="352"/>
      <c r="I82" s="353"/>
      <c r="J82" s="28">
        <f>SUM(J78:J81)</f>
        <v>7890.0991402135232</v>
      </c>
      <c r="K82" s="8"/>
      <c r="M82" s="95">
        <f>SUM(M78:M81)</f>
        <v>4434235.7167999996</v>
      </c>
      <c r="N82" s="60">
        <v>4434511.21</v>
      </c>
    </row>
    <row r="83" spans="1:15" ht="15" customHeight="1">
      <c r="A83" s="354" t="s">
        <v>70</v>
      </c>
      <c r="B83" s="355"/>
      <c r="C83" s="355"/>
      <c r="D83" s="355"/>
      <c r="E83" s="355"/>
      <c r="F83" s="355"/>
      <c r="G83" s="355"/>
      <c r="H83" s="355"/>
      <c r="I83" s="355"/>
      <c r="J83" s="355"/>
      <c r="K83" s="356"/>
      <c r="M83" s="60">
        <f>J82*E81</f>
        <v>4434235.7168000005</v>
      </c>
      <c r="N83" s="60">
        <v>4434511.21</v>
      </c>
      <c r="O83" s="78">
        <f>N83-M83</f>
        <v>275.49319999944419</v>
      </c>
    </row>
    <row r="84" spans="1:15" ht="51" customHeight="1">
      <c r="A84" s="19"/>
      <c r="B84" s="19" t="s">
        <v>17</v>
      </c>
      <c r="C84" s="11" t="s">
        <v>55</v>
      </c>
      <c r="D84" s="55">
        <v>1</v>
      </c>
      <c r="E84" s="50">
        <v>562</v>
      </c>
      <c r="F84" s="51">
        <v>1</v>
      </c>
      <c r="G84" s="57">
        <f>D84*F84/E84</f>
        <v>1.7793594306049821E-3</v>
      </c>
      <c r="H84" s="102">
        <v>115000</v>
      </c>
      <c r="I84" s="20"/>
      <c r="J84" s="27">
        <f>H84*G84</f>
        <v>204.62633451957294</v>
      </c>
      <c r="K84" s="8"/>
      <c r="M84" s="60">
        <f>J84*E84</f>
        <v>114999.99999999999</v>
      </c>
    </row>
    <row r="85" spans="1:15" ht="41.25" customHeight="1">
      <c r="A85" s="19"/>
      <c r="B85" s="19" t="s">
        <v>18</v>
      </c>
      <c r="C85" s="11" t="s">
        <v>55</v>
      </c>
      <c r="D85" s="55">
        <v>1</v>
      </c>
      <c r="E85" s="50">
        <v>562</v>
      </c>
      <c r="F85" s="51">
        <v>1</v>
      </c>
      <c r="G85" s="57">
        <f>D85*F85/E85</f>
        <v>1.7793594306049821E-3</v>
      </c>
      <c r="H85" s="102">
        <v>200000</v>
      </c>
      <c r="I85" s="20"/>
      <c r="J85" s="27">
        <f t="shared" ref="J85:J90" si="26">H85*G85</f>
        <v>355.87188612099641</v>
      </c>
      <c r="K85" s="8"/>
      <c r="M85" s="60">
        <f t="shared" ref="M85:M90" si="27">J85*E85</f>
        <v>199999.99999999997</v>
      </c>
    </row>
    <row r="86" spans="1:15">
      <c r="A86" s="19"/>
      <c r="B86" s="19" t="s">
        <v>130</v>
      </c>
      <c r="C86" s="11" t="s">
        <v>55</v>
      </c>
      <c r="D86" s="20">
        <v>1</v>
      </c>
      <c r="E86" s="50">
        <v>562</v>
      </c>
      <c r="F86" s="51">
        <v>1</v>
      </c>
      <c r="G86" s="57">
        <f t="shared" ref="G86:G90" si="28">D86*F86/E86</f>
        <v>1.7793594306049821E-3</v>
      </c>
      <c r="H86" s="103">
        <v>30000</v>
      </c>
      <c r="I86" s="20"/>
      <c r="J86" s="27">
        <f t="shared" si="26"/>
        <v>53.380782918149464</v>
      </c>
      <c r="K86" s="8"/>
      <c r="M86" s="60">
        <f t="shared" si="27"/>
        <v>30000</v>
      </c>
    </row>
    <row r="87" spans="1:15">
      <c r="A87" s="19"/>
      <c r="B87" s="19" t="s">
        <v>97</v>
      </c>
      <c r="C87" s="11" t="s">
        <v>55</v>
      </c>
      <c r="D87" s="55">
        <v>1</v>
      </c>
      <c r="E87" s="50">
        <v>562</v>
      </c>
      <c r="F87" s="51">
        <v>1</v>
      </c>
      <c r="G87" s="57">
        <f t="shared" si="28"/>
        <v>1.7793594306049821E-3</v>
      </c>
      <c r="H87" s="102">
        <v>490000</v>
      </c>
      <c r="I87" s="20"/>
      <c r="J87" s="27">
        <f t="shared" si="26"/>
        <v>871.88612099644126</v>
      </c>
      <c r="K87" s="8"/>
      <c r="M87" s="60">
        <f t="shared" si="27"/>
        <v>490000</v>
      </c>
    </row>
    <row r="88" spans="1:15">
      <c r="A88" s="19"/>
      <c r="B88" s="19" t="s">
        <v>19</v>
      </c>
      <c r="C88" s="11" t="s">
        <v>55</v>
      </c>
      <c r="D88" s="55">
        <v>1</v>
      </c>
      <c r="E88" s="50">
        <v>562</v>
      </c>
      <c r="F88" s="51">
        <v>1</v>
      </c>
      <c r="G88" s="57">
        <f t="shared" si="28"/>
        <v>1.7793594306049821E-3</v>
      </c>
      <c r="H88" s="102">
        <v>90000</v>
      </c>
      <c r="I88" s="20"/>
      <c r="J88" s="27">
        <f t="shared" si="26"/>
        <v>160.14234875444839</v>
      </c>
      <c r="K88" s="8"/>
      <c r="M88" s="60">
        <f t="shared" si="27"/>
        <v>90000</v>
      </c>
    </row>
    <row r="89" spans="1:15">
      <c r="A89" s="19"/>
      <c r="B89" s="19" t="s">
        <v>119</v>
      </c>
      <c r="C89" s="11" t="s">
        <v>55</v>
      </c>
      <c r="D89" s="55">
        <v>1</v>
      </c>
      <c r="E89" s="50">
        <v>562</v>
      </c>
      <c r="F89" s="51">
        <v>1</v>
      </c>
      <c r="G89" s="57">
        <f t="shared" ref="G89" si="29">D89*F89/E89</f>
        <v>1.7793594306049821E-3</v>
      </c>
      <c r="H89" s="102">
        <v>50000</v>
      </c>
      <c r="I89" s="20"/>
      <c r="J89" s="27">
        <f t="shared" si="26"/>
        <v>88.967971530249102</v>
      </c>
      <c r="K89" s="8"/>
      <c r="M89" s="60">
        <f t="shared" si="27"/>
        <v>49999.999999999993</v>
      </c>
    </row>
    <row r="90" spans="1:15" ht="77.25">
      <c r="A90" s="19"/>
      <c r="B90" s="19" t="s">
        <v>118</v>
      </c>
      <c r="C90" s="11" t="s">
        <v>55</v>
      </c>
      <c r="D90" s="55">
        <v>4</v>
      </c>
      <c r="E90" s="50">
        <v>562</v>
      </c>
      <c r="F90" s="51">
        <v>1</v>
      </c>
      <c r="G90" s="57">
        <f t="shared" si="28"/>
        <v>7.1174377224199285E-3</v>
      </c>
      <c r="H90" s="102">
        <f>(60000+20000+20000+50000)/4</f>
        <v>37500</v>
      </c>
      <c r="I90" s="20"/>
      <c r="J90" s="27">
        <f t="shared" si="26"/>
        <v>266.90391459074732</v>
      </c>
      <c r="K90" s="8"/>
      <c r="M90" s="60">
        <f t="shared" si="27"/>
        <v>150000</v>
      </c>
    </row>
    <row r="91" spans="1:15">
      <c r="A91" s="351" t="s">
        <v>27</v>
      </c>
      <c r="B91" s="352"/>
      <c r="C91" s="352"/>
      <c r="D91" s="352"/>
      <c r="E91" s="352"/>
      <c r="F91" s="352"/>
      <c r="G91" s="352"/>
      <c r="H91" s="352"/>
      <c r="I91" s="353"/>
      <c r="J91" s="29">
        <f>SUM(J84:J90)</f>
        <v>2001.7793594306049</v>
      </c>
      <c r="K91" s="8"/>
      <c r="M91" s="94">
        <f>SUM(M84:M90)</f>
        <v>1125000</v>
      </c>
      <c r="N91" s="13">
        <v>476940</v>
      </c>
    </row>
    <row r="92" spans="1:15" ht="15" customHeight="1">
      <c r="A92" s="354" t="s">
        <v>69</v>
      </c>
      <c r="B92" s="355"/>
      <c r="C92" s="355"/>
      <c r="D92" s="355"/>
      <c r="E92" s="355"/>
      <c r="F92" s="355"/>
      <c r="G92" s="355"/>
      <c r="H92" s="355"/>
      <c r="I92" s="355"/>
      <c r="J92" s="355"/>
      <c r="K92" s="356"/>
    </row>
    <row r="93" spans="1:15">
      <c r="A93" s="19"/>
      <c r="B93" s="19"/>
      <c r="C93" s="19"/>
      <c r="D93" s="5"/>
      <c r="E93" s="50">
        <f>F8</f>
        <v>562</v>
      </c>
      <c r="F93" s="51">
        <v>300</v>
      </c>
      <c r="G93" s="57">
        <f t="shared" ref="G93:G95" si="30">D93*F93/E93</f>
        <v>0</v>
      </c>
      <c r="H93" s="3"/>
      <c r="I93" s="20"/>
      <c r="J93" s="27">
        <f>H93*G93</f>
        <v>0</v>
      </c>
      <c r="K93" s="8"/>
      <c r="M93" s="60">
        <f t="shared" ref="M93:M97" si="31">J93*E93</f>
        <v>0</v>
      </c>
    </row>
    <row r="94" spans="1:15">
      <c r="A94" s="19"/>
      <c r="B94" s="19"/>
      <c r="C94" s="19"/>
      <c r="D94" s="5"/>
      <c r="E94" s="50">
        <f>F9</f>
        <v>562</v>
      </c>
      <c r="F94" s="51">
        <v>300</v>
      </c>
      <c r="G94" s="57">
        <f t="shared" si="30"/>
        <v>0</v>
      </c>
      <c r="H94" s="4"/>
      <c r="I94" s="20"/>
      <c r="J94" s="27">
        <f>H94*G94</f>
        <v>0</v>
      </c>
      <c r="K94" s="8"/>
      <c r="M94" s="60">
        <f t="shared" si="31"/>
        <v>0</v>
      </c>
    </row>
    <row r="95" spans="1:15">
      <c r="A95" s="19"/>
      <c r="B95" s="19"/>
      <c r="C95" s="19"/>
      <c r="D95" s="5"/>
      <c r="E95" s="50">
        <f t="shared" ref="E95" si="32">F10</f>
        <v>562</v>
      </c>
      <c r="F95" s="51">
        <v>300</v>
      </c>
      <c r="G95" s="57">
        <f t="shared" si="30"/>
        <v>0</v>
      </c>
      <c r="H95" s="4"/>
      <c r="I95" s="20"/>
      <c r="J95" s="27">
        <f>H95*G95</f>
        <v>0</v>
      </c>
      <c r="K95" s="8"/>
      <c r="M95" s="60">
        <f t="shared" si="31"/>
        <v>0</v>
      </c>
    </row>
    <row r="96" spans="1:15">
      <c r="A96" s="351" t="s">
        <v>27</v>
      </c>
      <c r="B96" s="352"/>
      <c r="C96" s="352"/>
      <c r="D96" s="352"/>
      <c r="E96" s="352"/>
      <c r="F96" s="352"/>
      <c r="G96" s="352"/>
      <c r="H96" s="352"/>
      <c r="I96" s="353"/>
      <c r="J96" s="29">
        <f>SUM(J93:J95)</f>
        <v>0</v>
      </c>
      <c r="K96" s="8"/>
      <c r="M96" s="60">
        <f t="shared" si="31"/>
        <v>0</v>
      </c>
    </row>
    <row r="97" spans="1:14" ht="15" customHeight="1">
      <c r="A97" s="354" t="s">
        <v>21</v>
      </c>
      <c r="B97" s="355"/>
      <c r="C97" s="355"/>
      <c r="D97" s="355"/>
      <c r="E97" s="355"/>
      <c r="F97" s="355"/>
      <c r="G97" s="355"/>
      <c r="H97" s="355"/>
      <c r="I97" s="355"/>
      <c r="J97" s="355"/>
      <c r="K97" s="356"/>
      <c r="M97" s="60">
        <f t="shared" si="31"/>
        <v>0</v>
      </c>
    </row>
    <row r="98" spans="1:14">
      <c r="A98" s="19"/>
      <c r="B98" s="19" t="s">
        <v>22</v>
      </c>
      <c r="C98" s="8" t="s">
        <v>29</v>
      </c>
      <c r="D98" s="5">
        <v>1</v>
      </c>
      <c r="E98" s="50">
        <f>F8</f>
        <v>562</v>
      </c>
      <c r="F98" s="51">
        <v>1</v>
      </c>
      <c r="G98" s="57">
        <f t="shared" ref="G98:G101" si="33">D98*F98/E98</f>
        <v>1.7793594306049821E-3</v>
      </c>
      <c r="H98" s="4">
        <f>62200+30000</f>
        <v>92200</v>
      </c>
      <c r="I98" s="5"/>
      <c r="J98" s="27">
        <f>G98*H98</f>
        <v>164.05693950177934</v>
      </c>
      <c r="K98" s="8"/>
      <c r="M98" s="60">
        <f>J98*E98</f>
        <v>92199.999999999985</v>
      </c>
    </row>
    <row r="99" spans="1:14" hidden="1">
      <c r="A99" s="19"/>
      <c r="B99" s="19"/>
      <c r="C99" s="8"/>
      <c r="D99" s="5"/>
      <c r="E99" s="50">
        <f t="shared" ref="E99:E101" si="34">F9</f>
        <v>562</v>
      </c>
      <c r="F99" s="51">
        <v>1</v>
      </c>
      <c r="G99" s="57">
        <f t="shared" si="33"/>
        <v>0</v>
      </c>
      <c r="H99" s="4">
        <v>11932</v>
      </c>
      <c r="I99" s="5"/>
      <c r="J99" s="27">
        <f>G99*H99</f>
        <v>0</v>
      </c>
      <c r="K99" s="8"/>
      <c r="M99" s="60">
        <f t="shared" ref="M99:M103" si="35">J99*443052</f>
        <v>0</v>
      </c>
    </row>
    <row r="100" spans="1:14" hidden="1">
      <c r="A100" s="19"/>
      <c r="B100" s="19"/>
      <c r="C100" s="8"/>
      <c r="D100" s="5"/>
      <c r="E100" s="50">
        <f t="shared" si="34"/>
        <v>562</v>
      </c>
      <c r="F100" s="51">
        <v>1</v>
      </c>
      <c r="G100" s="57">
        <f t="shared" si="33"/>
        <v>0</v>
      </c>
      <c r="H100" s="4">
        <v>22498</v>
      </c>
      <c r="I100" s="5"/>
      <c r="J100" s="27">
        <f>G100*H100</f>
        <v>0</v>
      </c>
      <c r="K100" s="8"/>
      <c r="M100" s="60">
        <f t="shared" si="35"/>
        <v>0</v>
      </c>
    </row>
    <row r="101" spans="1:14" ht="38.25">
      <c r="A101" s="21"/>
      <c r="B101" s="19" t="s">
        <v>25</v>
      </c>
      <c r="C101" s="4" t="s">
        <v>99</v>
      </c>
      <c r="D101" s="5">
        <v>1</v>
      </c>
      <c r="E101" s="50">
        <f t="shared" si="34"/>
        <v>562</v>
      </c>
      <c r="F101" s="51">
        <v>1</v>
      </c>
      <c r="G101" s="57">
        <f t="shared" si="33"/>
        <v>1.7793594306049821E-3</v>
      </c>
      <c r="H101" s="4">
        <v>1100</v>
      </c>
      <c r="I101" s="5"/>
      <c r="J101" s="27">
        <f>G101*H101</f>
        <v>1.9572953736654803</v>
      </c>
      <c r="K101" s="8"/>
      <c r="M101" s="60">
        <f>J101*E101</f>
        <v>1100</v>
      </c>
    </row>
    <row r="102" spans="1:14">
      <c r="A102" s="351" t="s">
        <v>27</v>
      </c>
      <c r="B102" s="352"/>
      <c r="C102" s="352"/>
      <c r="D102" s="352"/>
      <c r="E102" s="352"/>
      <c r="F102" s="352"/>
      <c r="G102" s="352"/>
      <c r="H102" s="352"/>
      <c r="I102" s="353"/>
      <c r="J102" s="29">
        <f>SUM(J98:J101)</f>
        <v>166.01423487544483</v>
      </c>
      <c r="K102" s="8"/>
      <c r="M102" s="94">
        <f>SUM(M98:M101)</f>
        <v>93299.999999999985</v>
      </c>
    </row>
    <row r="103" spans="1:14" ht="15" customHeight="1">
      <c r="A103" s="354" t="s">
        <v>26</v>
      </c>
      <c r="B103" s="355"/>
      <c r="C103" s="355"/>
      <c r="D103" s="355"/>
      <c r="E103" s="355"/>
      <c r="F103" s="355"/>
      <c r="G103" s="355"/>
      <c r="H103" s="355"/>
      <c r="I103" s="355"/>
      <c r="J103" s="355"/>
      <c r="K103" s="356"/>
      <c r="M103" s="60">
        <f t="shared" si="35"/>
        <v>0</v>
      </c>
    </row>
    <row r="104" spans="1:14" ht="39">
      <c r="A104" s="19"/>
      <c r="B104" s="19" t="s">
        <v>98</v>
      </c>
      <c r="C104" s="19" t="s">
        <v>30</v>
      </c>
      <c r="D104" s="5">
        <v>8</v>
      </c>
      <c r="E104" s="50">
        <f>F8</f>
        <v>562</v>
      </c>
      <c r="F104" s="51">
        <v>1</v>
      </c>
      <c r="G104" s="57">
        <f t="shared" ref="G104:G105" si="36">D104*F104/E104</f>
        <v>1.4234875444839857E-2</v>
      </c>
      <c r="H104" s="4">
        <v>25000</v>
      </c>
      <c r="I104" s="20"/>
      <c r="J104" s="27">
        <f>G104*H104</f>
        <v>355.87188612099641</v>
      </c>
      <c r="K104" s="8"/>
      <c r="M104" s="60">
        <f>J104*E104</f>
        <v>199999.99999999997</v>
      </c>
    </row>
    <row r="105" spans="1:14" ht="77.25">
      <c r="A105" s="19"/>
      <c r="B105" s="19" t="s">
        <v>100</v>
      </c>
      <c r="C105" s="19" t="s">
        <v>31</v>
      </c>
      <c r="D105" s="20">
        <v>42</v>
      </c>
      <c r="E105" s="50">
        <f>F9</f>
        <v>562</v>
      </c>
      <c r="F105" s="51">
        <v>1</v>
      </c>
      <c r="G105" s="57">
        <f t="shared" si="36"/>
        <v>7.4733096085409248E-2</v>
      </c>
      <c r="H105" s="8">
        <v>5100</v>
      </c>
      <c r="I105" s="20"/>
      <c r="J105" s="27">
        <f>G105*H105</f>
        <v>381.13879003558719</v>
      </c>
      <c r="K105" s="8"/>
      <c r="M105" s="60">
        <f>J105*E105</f>
        <v>214200</v>
      </c>
    </row>
    <row r="106" spans="1:14">
      <c r="A106" s="351" t="s">
        <v>27</v>
      </c>
      <c r="B106" s="352"/>
      <c r="C106" s="352"/>
      <c r="D106" s="352"/>
      <c r="E106" s="352"/>
      <c r="F106" s="352"/>
      <c r="G106" s="352"/>
      <c r="H106" s="352"/>
      <c r="I106" s="353"/>
      <c r="J106" s="29">
        <f>SUM(J104:J105)</f>
        <v>737.0106761565836</v>
      </c>
      <c r="K106" s="8"/>
      <c r="M106" s="94">
        <f>SUM(M104:M105)</f>
        <v>414200</v>
      </c>
    </row>
    <row r="107" spans="1:14" ht="15" customHeight="1">
      <c r="A107" s="376" t="s">
        <v>68</v>
      </c>
      <c r="B107" s="377"/>
      <c r="C107" s="377"/>
      <c r="D107" s="377"/>
      <c r="E107" s="377"/>
      <c r="F107" s="377"/>
      <c r="G107" s="377"/>
      <c r="H107" s="377"/>
      <c r="I107" s="377"/>
      <c r="J107" s="377"/>
      <c r="K107" s="378"/>
      <c r="M107" s="60">
        <f t="shared" ref="M107" si="37">J107*443052</f>
        <v>0</v>
      </c>
    </row>
    <row r="108" spans="1:14">
      <c r="A108" s="19"/>
      <c r="B108" s="22" t="s">
        <v>50</v>
      </c>
      <c r="C108" s="8" t="s">
        <v>32</v>
      </c>
      <c r="D108" s="63">
        <v>1</v>
      </c>
      <c r="E108" s="50">
        <f>F8</f>
        <v>562</v>
      </c>
      <c r="F108" s="51">
        <v>1</v>
      </c>
      <c r="G108" s="57">
        <f>D108*F108/E108</f>
        <v>1.7793594306049821E-3</v>
      </c>
      <c r="H108" s="101">
        <f>86206.66*1.302*12</f>
        <v>1346892.8558400001</v>
      </c>
      <c r="I108" s="20"/>
      <c r="J108" s="27">
        <f t="shared" ref="J108:J117" si="38">G108*H108</f>
        <v>2396.6065050533807</v>
      </c>
      <c r="K108" s="8"/>
      <c r="M108" s="60">
        <f>J108*E108</f>
        <v>1346892.8558399999</v>
      </c>
      <c r="N108" s="78">
        <f>M108/1.302/12/D108</f>
        <v>86206.659999999989</v>
      </c>
    </row>
    <row r="109" spans="1:14">
      <c r="A109" s="19"/>
      <c r="B109" s="22" t="s">
        <v>51</v>
      </c>
      <c r="C109" s="8" t="s">
        <v>32</v>
      </c>
      <c r="D109" s="63">
        <v>4.5</v>
      </c>
      <c r="E109" s="50">
        <f>F8</f>
        <v>562</v>
      </c>
      <c r="F109" s="51">
        <v>1</v>
      </c>
      <c r="G109" s="57">
        <f t="shared" ref="G109:G117" si="39">D109*F109/E109</f>
        <v>8.0071174377224202E-3</v>
      </c>
      <c r="H109" s="101">
        <f>(254810.81)*1.302/4.5*12</f>
        <v>884703.13232000009</v>
      </c>
      <c r="I109" s="20"/>
      <c r="J109" s="27">
        <f t="shared" si="38"/>
        <v>7083.9218780071187</v>
      </c>
      <c r="K109" s="8"/>
      <c r="M109" s="60">
        <f t="shared" ref="M109:M117" si="40">J109*E109</f>
        <v>3981164.0954400008</v>
      </c>
      <c r="N109" s="78">
        <f t="shared" ref="N109:N117" si="41">M109/1.302/12/D109</f>
        <v>56624.62444444446</v>
      </c>
    </row>
    <row r="110" spans="1:14">
      <c r="A110" s="19"/>
      <c r="B110" s="22" t="s">
        <v>154</v>
      </c>
      <c r="C110" s="8" t="s">
        <v>32</v>
      </c>
      <c r="D110" s="63">
        <v>1</v>
      </c>
      <c r="E110" s="50">
        <f>F8</f>
        <v>562</v>
      </c>
      <c r="F110" s="51">
        <v>1</v>
      </c>
      <c r="G110" s="57">
        <f t="shared" si="39"/>
        <v>1.7793594306049821E-3</v>
      </c>
      <c r="H110" s="101">
        <f>16174.29*1.302*12</f>
        <v>252707.10696000003</v>
      </c>
      <c r="I110" s="20"/>
      <c r="J110" s="27">
        <f t="shared" si="38"/>
        <v>449.65677395017798</v>
      </c>
      <c r="K110" s="8"/>
      <c r="M110" s="60">
        <f t="shared" si="40"/>
        <v>252707.10696000003</v>
      </c>
      <c r="N110" s="78">
        <f t="shared" si="41"/>
        <v>16174.29</v>
      </c>
    </row>
    <row r="111" spans="1:14">
      <c r="A111" s="19"/>
      <c r="B111" s="22" t="s">
        <v>156</v>
      </c>
      <c r="C111" s="8" t="s">
        <v>32</v>
      </c>
      <c r="D111" s="63">
        <v>1</v>
      </c>
      <c r="E111" s="50">
        <f>F9</f>
        <v>562</v>
      </c>
      <c r="F111" s="51">
        <v>1</v>
      </c>
      <c r="G111" s="57">
        <f t="shared" ref="G111" si="42">D111*F111/E111</f>
        <v>1.7793594306049821E-3</v>
      </c>
      <c r="H111" s="101">
        <f>19676.41*1.302*12</f>
        <v>307424.22984000004</v>
      </c>
      <c r="I111" s="20"/>
      <c r="J111" s="27">
        <f t="shared" ref="J111" si="43">G111*H111</f>
        <v>547.01820256227768</v>
      </c>
      <c r="K111" s="8"/>
      <c r="M111" s="60">
        <f t="shared" ref="M111" si="44">J111*E111</f>
        <v>307424.22984000004</v>
      </c>
      <c r="N111" s="78">
        <f t="shared" ref="N111" si="45">M111/1.302/12/D111</f>
        <v>19676.41</v>
      </c>
    </row>
    <row r="112" spans="1:14">
      <c r="A112" s="19"/>
      <c r="B112" s="22" t="s">
        <v>155</v>
      </c>
      <c r="C112" s="8" t="s">
        <v>32</v>
      </c>
      <c r="D112" s="63">
        <v>1.5</v>
      </c>
      <c r="E112" s="50">
        <f>F9</f>
        <v>562</v>
      </c>
      <c r="F112" s="51">
        <v>1</v>
      </c>
      <c r="G112" s="57">
        <f t="shared" ref="G112" si="46">D112*F112/E112</f>
        <v>2.6690391459074734E-3</v>
      </c>
      <c r="H112" s="101">
        <f>52263.5*1.302*12/D112</f>
        <v>544376.61600000004</v>
      </c>
      <c r="I112" s="20"/>
      <c r="J112" s="27">
        <f t="shared" ref="J112" si="47">G112*H112</f>
        <v>1452.9624982206408</v>
      </c>
      <c r="K112" s="8"/>
      <c r="M112" s="60">
        <f t="shared" ref="M112" si="48">J112*E112</f>
        <v>816564.92400000012</v>
      </c>
      <c r="N112" s="78">
        <f t="shared" ref="N112" si="49">M112/1.302/12/D112</f>
        <v>34842.333333333336</v>
      </c>
    </row>
    <row r="113" spans="1:14" ht="24">
      <c r="A113" s="19"/>
      <c r="B113" s="22" t="s">
        <v>52</v>
      </c>
      <c r="C113" s="8" t="s">
        <v>32</v>
      </c>
      <c r="D113" s="63">
        <v>2.5</v>
      </c>
      <c r="E113" s="50">
        <f>F8</f>
        <v>562</v>
      </c>
      <c r="F113" s="51">
        <v>1</v>
      </c>
      <c r="G113" s="57">
        <f t="shared" si="39"/>
        <v>4.4483985765124559E-3</v>
      </c>
      <c r="H113" s="101">
        <f>29197.09*12*1.302/D113</f>
        <v>182470.13366400002</v>
      </c>
      <c r="I113" s="20"/>
      <c r="J113" s="27">
        <f t="shared" si="38"/>
        <v>811.69988284697524</v>
      </c>
      <c r="K113" s="8"/>
      <c r="M113" s="60">
        <f t="shared" si="40"/>
        <v>456175.33416000009</v>
      </c>
      <c r="N113" s="78">
        <f t="shared" si="41"/>
        <v>11678.836000000003</v>
      </c>
    </row>
    <row r="114" spans="1:14">
      <c r="A114" s="19"/>
      <c r="B114" s="22" t="s">
        <v>102</v>
      </c>
      <c r="C114" s="8" t="s">
        <v>32</v>
      </c>
      <c r="D114" s="63">
        <v>3</v>
      </c>
      <c r="E114" s="50">
        <f>F8</f>
        <v>562</v>
      </c>
      <c r="F114" s="51">
        <v>1</v>
      </c>
      <c r="G114" s="57">
        <f t="shared" si="39"/>
        <v>5.3380782918149468E-3</v>
      </c>
      <c r="H114" s="101">
        <f>27287*12*1.302/D114</f>
        <v>142110.696</v>
      </c>
      <c r="I114" s="20"/>
      <c r="J114" s="27">
        <f t="shared" si="38"/>
        <v>758.59802135231314</v>
      </c>
      <c r="K114" s="8"/>
      <c r="M114" s="60">
        <f t="shared" si="40"/>
        <v>426332.08799999999</v>
      </c>
      <c r="N114" s="78">
        <f t="shared" si="41"/>
        <v>9095.6666666666661</v>
      </c>
    </row>
    <row r="115" spans="1:14">
      <c r="A115" s="23"/>
      <c r="B115" s="24" t="s">
        <v>157</v>
      </c>
      <c r="C115" s="8" t="s">
        <v>32</v>
      </c>
      <c r="D115" s="63">
        <v>3</v>
      </c>
      <c r="E115" s="50">
        <f>F8</f>
        <v>562</v>
      </c>
      <c r="F115" s="51">
        <v>1</v>
      </c>
      <c r="G115" s="57">
        <f t="shared" si="39"/>
        <v>5.3380782918149468E-3</v>
      </c>
      <c r="H115" s="101">
        <f>40182*12*1.302/D115</f>
        <v>209267.856</v>
      </c>
      <c r="I115" s="20"/>
      <c r="J115" s="27">
        <f t="shared" si="38"/>
        <v>1117.0881992882562</v>
      </c>
      <c r="K115" s="8"/>
      <c r="M115" s="60">
        <f t="shared" si="40"/>
        <v>627803.56799999997</v>
      </c>
      <c r="N115" s="78">
        <f t="shared" si="41"/>
        <v>13393.999999999998</v>
      </c>
    </row>
    <row r="116" spans="1:14">
      <c r="A116" s="23"/>
      <c r="B116" s="24" t="s">
        <v>103</v>
      </c>
      <c r="C116" s="8" t="s">
        <v>32</v>
      </c>
      <c r="D116" s="63">
        <v>1</v>
      </c>
      <c r="E116" s="50">
        <f>F8</f>
        <v>562</v>
      </c>
      <c r="F116" s="51">
        <v>1</v>
      </c>
      <c r="G116" s="57">
        <f t="shared" si="39"/>
        <v>1.7793594306049821E-3</v>
      </c>
      <c r="H116" s="101">
        <f>12408*12*1.302/D116</f>
        <v>193862.592</v>
      </c>
      <c r="I116" s="20"/>
      <c r="J116" s="27">
        <f t="shared" si="38"/>
        <v>344.95123131672597</v>
      </c>
      <c r="K116" s="8"/>
      <c r="M116" s="60">
        <f t="shared" si="40"/>
        <v>193862.592</v>
      </c>
      <c r="N116" s="78">
        <f t="shared" si="41"/>
        <v>12408</v>
      </c>
    </row>
    <row r="117" spans="1:14">
      <c r="A117" s="19"/>
      <c r="B117" s="25" t="s">
        <v>56</v>
      </c>
      <c r="C117" s="8" t="s">
        <v>32</v>
      </c>
      <c r="D117" s="63">
        <v>24.8</v>
      </c>
      <c r="E117" s="50">
        <f>F8</f>
        <v>562</v>
      </c>
      <c r="F117" s="51">
        <v>1</v>
      </c>
      <c r="G117" s="57">
        <f t="shared" si="39"/>
        <v>4.4128113879003561E-2</v>
      </c>
      <c r="H117" s="101">
        <f>260349.7*12*1.302/D117</f>
        <v>164020.31100000002</v>
      </c>
      <c r="I117" s="20"/>
      <c r="J117" s="27">
        <f t="shared" si="38"/>
        <v>7237.9069622775814</v>
      </c>
      <c r="K117" s="8"/>
      <c r="M117" s="60">
        <f t="shared" si="40"/>
        <v>4067703.7128000008</v>
      </c>
      <c r="N117" s="78">
        <f t="shared" si="41"/>
        <v>10497.971774193549</v>
      </c>
    </row>
    <row r="118" spans="1:14">
      <c r="A118" s="351" t="s">
        <v>27</v>
      </c>
      <c r="B118" s="352"/>
      <c r="C118" s="352"/>
      <c r="D118" s="352"/>
      <c r="E118" s="352"/>
      <c r="F118" s="352"/>
      <c r="G118" s="352"/>
      <c r="H118" s="352"/>
      <c r="I118" s="353"/>
      <c r="J118" s="29">
        <f>SUM(J108:J117)</f>
        <v>22200.410154875448</v>
      </c>
      <c r="K118" s="8"/>
      <c r="M118" s="94">
        <f>SUM(M108:M117)</f>
        <v>12476630.507040001</v>
      </c>
      <c r="N118" s="78"/>
    </row>
    <row r="119" spans="1:14" ht="15" customHeight="1">
      <c r="A119" s="354" t="s">
        <v>67</v>
      </c>
      <c r="B119" s="355"/>
      <c r="C119" s="355"/>
      <c r="D119" s="355"/>
      <c r="E119" s="355"/>
      <c r="F119" s="355"/>
      <c r="G119" s="355"/>
      <c r="H119" s="355"/>
      <c r="I119" s="355"/>
      <c r="J119" s="355"/>
      <c r="K119" s="356"/>
    </row>
    <row r="120" spans="1:14" ht="30">
      <c r="A120" s="8"/>
      <c r="B120" s="6" t="s">
        <v>120</v>
      </c>
      <c r="C120" s="6" t="s">
        <v>53</v>
      </c>
      <c r="D120" s="20">
        <v>1</v>
      </c>
      <c r="E120" s="50">
        <f>F8</f>
        <v>562</v>
      </c>
      <c r="F120" s="51">
        <v>1</v>
      </c>
      <c r="G120" s="57">
        <f t="shared" ref="G120:G133" si="50">D120*F120/E120</f>
        <v>1.7793594306049821E-3</v>
      </c>
      <c r="H120" s="104">
        <v>17000</v>
      </c>
      <c r="I120" s="20"/>
      <c r="J120" s="27">
        <f t="shared" ref="J120:J133" si="51">G120*H120</f>
        <v>30.249110320284696</v>
      </c>
      <c r="K120" s="8"/>
      <c r="M120" s="60">
        <f>J120*E120</f>
        <v>17000</v>
      </c>
    </row>
    <row r="121" spans="1:14" ht="30">
      <c r="A121" s="8"/>
      <c r="B121" s="6" t="s">
        <v>146</v>
      </c>
      <c r="C121" s="6" t="s">
        <v>53</v>
      </c>
      <c r="D121" s="20">
        <v>1</v>
      </c>
      <c r="E121" s="50">
        <f>F9</f>
        <v>562</v>
      </c>
      <c r="F121" s="51">
        <v>1</v>
      </c>
      <c r="G121" s="57">
        <f t="shared" ref="G121:G122" si="52">D121*F121/E121</f>
        <v>1.7793594306049821E-3</v>
      </c>
      <c r="H121" s="104">
        <v>80000</v>
      </c>
      <c r="I121" s="20"/>
      <c r="J121" s="27">
        <f t="shared" ref="J121:J122" si="53">G121*H121</f>
        <v>142.34875444839858</v>
      </c>
      <c r="K121" s="8"/>
      <c r="M121" s="60">
        <f t="shared" ref="M121:M133" si="54">J121*E121</f>
        <v>80000</v>
      </c>
    </row>
    <row r="122" spans="1:14" ht="30">
      <c r="A122" s="26">
        <v>4</v>
      </c>
      <c r="B122" s="83" t="s">
        <v>109</v>
      </c>
      <c r="C122" s="6" t="s">
        <v>145</v>
      </c>
      <c r="D122" s="20">
        <f>6*3</f>
        <v>18</v>
      </c>
      <c r="E122" s="50">
        <f>F10</f>
        <v>562</v>
      </c>
      <c r="F122" s="51">
        <v>1</v>
      </c>
      <c r="G122" s="57">
        <f t="shared" si="52"/>
        <v>3.2028469750889681E-2</v>
      </c>
      <c r="H122" s="105">
        <v>18000</v>
      </c>
      <c r="I122" s="32"/>
      <c r="J122" s="27">
        <f t="shared" si="53"/>
        <v>576.51245551601426</v>
      </c>
      <c r="K122" s="81"/>
      <c r="M122" s="60">
        <f t="shared" si="54"/>
        <v>324000</v>
      </c>
    </row>
    <row r="123" spans="1:14" ht="30">
      <c r="A123" s="8"/>
      <c r="B123" s="6" t="s">
        <v>54</v>
      </c>
      <c r="C123" s="6" t="s">
        <v>53</v>
      </c>
      <c r="D123" s="20">
        <v>1</v>
      </c>
      <c r="E123" s="50">
        <f>F8</f>
        <v>562</v>
      </c>
      <c r="F123" s="51">
        <v>1</v>
      </c>
      <c r="G123" s="57">
        <f t="shared" si="50"/>
        <v>1.7793594306049821E-3</v>
      </c>
      <c r="H123" s="104">
        <f>5*5000*2</f>
        <v>50000</v>
      </c>
      <c r="I123" s="20"/>
      <c r="J123" s="27">
        <f t="shared" si="51"/>
        <v>88.967971530249102</v>
      </c>
      <c r="K123" s="8"/>
      <c r="M123" s="60">
        <f t="shared" si="54"/>
        <v>49999.999999999993</v>
      </c>
    </row>
    <row r="124" spans="1:14" ht="30">
      <c r="A124" s="8"/>
      <c r="B124" s="6" t="s">
        <v>121</v>
      </c>
      <c r="C124" s="6" t="s">
        <v>53</v>
      </c>
      <c r="D124" s="20">
        <v>1</v>
      </c>
      <c r="E124" s="50">
        <f>F8</f>
        <v>562</v>
      </c>
      <c r="F124" s="51">
        <v>1</v>
      </c>
      <c r="G124" s="57">
        <f t="shared" si="50"/>
        <v>1.7793594306049821E-3</v>
      </c>
      <c r="H124" s="104">
        <v>20000</v>
      </c>
      <c r="I124" s="20"/>
      <c r="J124" s="27">
        <f t="shared" si="51"/>
        <v>35.587188612099645</v>
      </c>
      <c r="K124" s="8"/>
      <c r="M124" s="60">
        <f t="shared" si="54"/>
        <v>20000</v>
      </c>
    </row>
    <row r="125" spans="1:14" ht="30">
      <c r="A125" s="8"/>
      <c r="B125" s="6" t="s">
        <v>104</v>
      </c>
      <c r="C125" s="6" t="s">
        <v>53</v>
      </c>
      <c r="D125" s="20">
        <v>1</v>
      </c>
      <c r="E125" s="50">
        <f>F8</f>
        <v>562</v>
      </c>
      <c r="F125" s="51">
        <v>1</v>
      </c>
      <c r="G125" s="57">
        <f t="shared" si="50"/>
        <v>1.7793594306049821E-3</v>
      </c>
      <c r="H125" s="104">
        <f>105000</f>
        <v>105000</v>
      </c>
      <c r="I125" s="20"/>
      <c r="J125" s="27">
        <f t="shared" si="51"/>
        <v>186.83274021352312</v>
      </c>
      <c r="K125" s="8"/>
      <c r="M125" s="60">
        <f t="shared" si="54"/>
        <v>105000</v>
      </c>
    </row>
    <row r="126" spans="1:14" ht="30">
      <c r="A126" s="8"/>
      <c r="B126" s="6" t="s">
        <v>122</v>
      </c>
      <c r="C126" s="6" t="s">
        <v>53</v>
      </c>
      <c r="D126" s="20">
        <v>1</v>
      </c>
      <c r="E126" s="50">
        <f>F8</f>
        <v>562</v>
      </c>
      <c r="F126" s="51">
        <v>1</v>
      </c>
      <c r="G126" s="57">
        <f t="shared" si="50"/>
        <v>1.7793594306049821E-3</v>
      </c>
      <c r="H126" s="104">
        <v>42000</v>
      </c>
      <c r="I126" s="20"/>
      <c r="J126" s="27">
        <f t="shared" si="51"/>
        <v>74.733096085409244</v>
      </c>
      <c r="K126" s="8"/>
      <c r="M126" s="60">
        <f t="shared" si="54"/>
        <v>41999.999999999993</v>
      </c>
    </row>
    <row r="127" spans="1:14" ht="30">
      <c r="A127" s="8"/>
      <c r="B127" s="6" t="s">
        <v>123</v>
      </c>
      <c r="C127" s="6" t="s">
        <v>53</v>
      </c>
      <c r="D127" s="56">
        <v>1</v>
      </c>
      <c r="E127" s="50">
        <f>F8</f>
        <v>562</v>
      </c>
      <c r="F127" s="51">
        <v>1</v>
      </c>
      <c r="G127" s="57">
        <f t="shared" si="50"/>
        <v>1.7793594306049821E-3</v>
      </c>
      <c r="H127" s="104">
        <v>180000</v>
      </c>
      <c r="I127" s="20"/>
      <c r="J127" s="27">
        <f t="shared" si="51"/>
        <v>320.28469750889678</v>
      </c>
      <c r="K127" s="8"/>
      <c r="M127" s="60">
        <f t="shared" si="54"/>
        <v>180000</v>
      </c>
    </row>
    <row r="128" spans="1:14" ht="30">
      <c r="A128" s="8"/>
      <c r="B128" s="6" t="s">
        <v>124</v>
      </c>
      <c r="C128" s="6" t="s">
        <v>53</v>
      </c>
      <c r="D128" s="20">
        <v>1</v>
      </c>
      <c r="E128" s="50">
        <f>F8</f>
        <v>562</v>
      </c>
      <c r="F128" s="51">
        <v>1</v>
      </c>
      <c r="G128" s="57">
        <f t="shared" si="50"/>
        <v>1.7793594306049821E-3</v>
      </c>
      <c r="H128" s="104">
        <v>246000</v>
      </c>
      <c r="I128" s="20"/>
      <c r="J128" s="27">
        <f t="shared" si="51"/>
        <v>437.72241992882562</v>
      </c>
      <c r="K128" s="8"/>
      <c r="M128" s="60">
        <f t="shared" si="54"/>
        <v>246000</v>
      </c>
    </row>
    <row r="129" spans="1:15" ht="30">
      <c r="A129" s="8"/>
      <c r="B129" s="6" t="s">
        <v>128</v>
      </c>
      <c r="C129" s="6" t="s">
        <v>53</v>
      </c>
      <c r="D129" s="20">
        <v>1</v>
      </c>
      <c r="E129" s="50">
        <f>F8</f>
        <v>562</v>
      </c>
      <c r="F129" s="51">
        <v>1</v>
      </c>
      <c r="G129" s="57">
        <f t="shared" ref="G129:G130" si="55">D129*F129/E129</f>
        <v>1.7793594306049821E-3</v>
      </c>
      <c r="H129" s="104">
        <v>10000</v>
      </c>
      <c r="I129" s="20"/>
      <c r="J129" s="27">
        <f t="shared" si="51"/>
        <v>17.793594306049823</v>
      </c>
      <c r="K129" s="8"/>
      <c r="M129" s="60">
        <f t="shared" si="54"/>
        <v>10000</v>
      </c>
    </row>
    <row r="130" spans="1:15" ht="30">
      <c r="A130" s="85"/>
      <c r="B130" s="86" t="s">
        <v>129</v>
      </c>
      <c r="C130" s="6" t="s">
        <v>145</v>
      </c>
      <c r="D130" s="93">
        <v>8</v>
      </c>
      <c r="E130" s="50">
        <f>F8</f>
        <v>562</v>
      </c>
      <c r="F130" s="51">
        <v>1</v>
      </c>
      <c r="G130" s="57">
        <f t="shared" si="55"/>
        <v>1.4234875444839857E-2</v>
      </c>
      <c r="H130" s="106">
        <v>900</v>
      </c>
      <c r="I130" s="93"/>
      <c r="J130" s="91">
        <f t="shared" si="51"/>
        <v>12.811387900355871</v>
      </c>
      <c r="K130" s="85"/>
      <c r="M130" s="60">
        <f t="shared" si="54"/>
        <v>7200</v>
      </c>
    </row>
    <row r="131" spans="1:15" ht="30">
      <c r="A131" s="85"/>
      <c r="B131" s="86" t="s">
        <v>131</v>
      </c>
      <c r="C131" s="6" t="s">
        <v>145</v>
      </c>
      <c r="D131" s="93">
        <v>5</v>
      </c>
      <c r="E131" s="50">
        <f>F8</f>
        <v>562</v>
      </c>
      <c r="F131" s="51">
        <v>1</v>
      </c>
      <c r="G131" s="57">
        <f t="shared" ref="G131:G132" si="56">D131*F131/E131</f>
        <v>8.8967971530249119E-3</v>
      </c>
      <c r="H131" s="106">
        <v>3000</v>
      </c>
      <c r="I131" s="93"/>
      <c r="J131" s="27">
        <f t="shared" si="51"/>
        <v>26.690391459074736</v>
      </c>
      <c r="K131" s="85"/>
      <c r="M131" s="60">
        <f t="shared" si="54"/>
        <v>15000.000000000002</v>
      </c>
    </row>
    <row r="132" spans="1:15" ht="30">
      <c r="A132" s="8"/>
      <c r="B132" s="6" t="s">
        <v>153</v>
      </c>
      <c r="C132" s="6" t="s">
        <v>53</v>
      </c>
      <c r="D132" s="20">
        <v>1</v>
      </c>
      <c r="E132" s="50">
        <f>F9</f>
        <v>562</v>
      </c>
      <c r="F132" s="51">
        <v>1</v>
      </c>
      <c r="G132" s="57">
        <f t="shared" si="56"/>
        <v>1.7793594306049821E-3</v>
      </c>
      <c r="H132" s="104">
        <f>12*5*1000</f>
        <v>60000</v>
      </c>
      <c r="I132" s="20"/>
      <c r="J132" s="27">
        <f t="shared" ref="J132" si="57">G132*H132</f>
        <v>106.76156583629893</v>
      </c>
      <c r="K132" s="8"/>
      <c r="M132" s="60">
        <f t="shared" si="54"/>
        <v>60000</v>
      </c>
    </row>
    <row r="133" spans="1:15" ht="30">
      <c r="A133" s="8"/>
      <c r="B133" s="6" t="s">
        <v>132</v>
      </c>
      <c r="C133" s="6" t="s">
        <v>53</v>
      </c>
      <c r="D133" s="20">
        <v>1</v>
      </c>
      <c r="E133" s="50">
        <f>F8</f>
        <v>562</v>
      </c>
      <c r="F133" s="51">
        <v>1</v>
      </c>
      <c r="G133" s="57">
        <f t="shared" si="50"/>
        <v>1.7793594306049821E-3</v>
      </c>
      <c r="H133" s="104">
        <v>80000</v>
      </c>
      <c r="I133" s="20"/>
      <c r="J133" s="27">
        <f t="shared" si="51"/>
        <v>142.34875444839858</v>
      </c>
      <c r="K133" s="8"/>
      <c r="M133" s="60">
        <f t="shared" si="54"/>
        <v>80000</v>
      </c>
    </row>
    <row r="134" spans="1:15" ht="15" customHeight="1">
      <c r="A134" s="351" t="s">
        <v>27</v>
      </c>
      <c r="B134" s="352"/>
      <c r="C134" s="352"/>
      <c r="D134" s="352"/>
      <c r="E134" s="352"/>
      <c r="F134" s="352"/>
      <c r="G134" s="352"/>
      <c r="H134" s="352"/>
      <c r="I134" s="353"/>
      <c r="J134" s="29">
        <f>SUM(J120:J133)</f>
        <v>2199.6441281138791</v>
      </c>
      <c r="K134" s="8"/>
      <c r="M134" s="29"/>
    </row>
    <row r="135" spans="1:15" ht="15" customHeight="1">
      <c r="A135" s="370" t="s">
        <v>115</v>
      </c>
      <c r="B135" s="371"/>
      <c r="C135" s="371"/>
      <c r="D135" s="371"/>
      <c r="E135" s="371"/>
      <c r="F135" s="371"/>
      <c r="G135" s="371"/>
      <c r="H135" s="371"/>
      <c r="I135" s="372"/>
      <c r="J135" s="34">
        <f>J82+J91+J96+J102+J106+J118+J134</f>
        <v>35194.957693665485</v>
      </c>
      <c r="K135" s="7"/>
      <c r="M135" s="29">
        <f>SUM(M120:M133)</f>
        <v>1236200</v>
      </c>
      <c r="N135" s="78"/>
    </row>
    <row r="136" spans="1:15">
      <c r="A136" s="370" t="s">
        <v>116</v>
      </c>
      <c r="B136" s="371"/>
      <c r="C136" s="371"/>
      <c r="D136" s="371"/>
      <c r="E136" s="371"/>
      <c r="F136" s="371"/>
      <c r="G136" s="371"/>
      <c r="H136" s="371"/>
      <c r="I136" s="372"/>
      <c r="J136" s="34">
        <f>J135+J74</f>
        <v>96861.892320977204</v>
      </c>
      <c r="M136" s="34">
        <f>M82+M91+M96+M102+M106+M118+M135</f>
        <v>19779566.223840002</v>
      </c>
    </row>
    <row r="137" spans="1:15">
      <c r="J137" s="60">
        <f>J136*E133</f>
        <v>54436383.484389186</v>
      </c>
      <c r="M137" s="34">
        <f>M136+M74</f>
        <v>54436383.484389201</v>
      </c>
    </row>
    <row r="138" spans="1:15">
      <c r="J138" s="60">
        <f>57036383.49-1900000-700000</f>
        <v>54436383.490000002</v>
      </c>
      <c r="M138" s="29"/>
    </row>
    <row r="139" spans="1:15">
      <c r="J139" s="78">
        <f>J137-J138</f>
        <v>-5.6108161807060242E-3</v>
      </c>
      <c r="M139" s="29"/>
    </row>
    <row r="141" spans="1:15">
      <c r="M141" s="13" t="s">
        <v>126</v>
      </c>
      <c r="N141" s="13" t="s">
        <v>125</v>
      </c>
    </row>
    <row r="142" spans="1:15">
      <c r="L142" s="13">
        <v>211.21299999999999</v>
      </c>
      <c r="M142" s="60">
        <f>M118+M20</f>
        <v>45534235.767589197</v>
      </c>
      <c r="N142" s="60">
        <f>(5148985+24575716+5247226)*1.302</f>
        <v>45533448.954000004</v>
      </c>
      <c r="O142" s="78">
        <f>N142-M142</f>
        <v>-786.81358919292688</v>
      </c>
    </row>
    <row r="143" spans="1:15">
      <c r="L143" s="13">
        <v>212</v>
      </c>
      <c r="M143" s="60">
        <f>D122*450*7+E59*450*7</f>
        <v>189000</v>
      </c>
      <c r="N143" s="60">
        <v>128700</v>
      </c>
      <c r="O143" s="78">
        <f t="shared" ref="O143:O150" si="58">N143-M143</f>
        <v>-60300</v>
      </c>
    </row>
    <row r="144" spans="1:15">
      <c r="L144" s="13">
        <v>221</v>
      </c>
      <c r="M144" s="60">
        <f>M102+M58</f>
        <v>369300</v>
      </c>
      <c r="N144" s="60">
        <f>346000+63200+120000</f>
        <v>529200</v>
      </c>
      <c r="O144" s="78">
        <f t="shared" si="58"/>
        <v>159900</v>
      </c>
    </row>
    <row r="145" spans="12:15">
      <c r="L145" s="13">
        <v>222</v>
      </c>
      <c r="M145" s="60">
        <f>M106+102000+311100</f>
        <v>827300</v>
      </c>
      <c r="N145" s="60">
        <f>102000+471300</f>
        <v>573300</v>
      </c>
      <c r="O145" s="78">
        <f t="shared" si="58"/>
        <v>-254000</v>
      </c>
    </row>
    <row r="146" spans="12:15">
      <c r="L146" s="13">
        <v>223</v>
      </c>
      <c r="M146" s="60">
        <f>M83</f>
        <v>4434235.7168000005</v>
      </c>
      <c r="N146" s="60">
        <v>2509133</v>
      </c>
      <c r="O146" s="78">
        <f t="shared" si="58"/>
        <v>-1925102.7168000005</v>
      </c>
    </row>
    <row r="147" spans="12:15">
      <c r="L147" s="13">
        <v>225</v>
      </c>
      <c r="M147" s="60">
        <f>M91-M85+M122+M123</f>
        <v>1299000</v>
      </c>
      <c r="N147" s="60">
        <v>476940</v>
      </c>
      <c r="O147" s="78">
        <f t="shared" si="58"/>
        <v>-822060</v>
      </c>
    </row>
    <row r="148" spans="12:15">
      <c r="L148" s="13">
        <v>226</v>
      </c>
      <c r="M148" s="60">
        <f>M123+M124+M125+M126+M127+M61+M60+M130+M56+M59-45000-102000-311100+15000</f>
        <v>698200</v>
      </c>
      <c r="N148" s="60">
        <f>144000+1205230</f>
        <v>1349230</v>
      </c>
      <c r="O148" s="78">
        <f t="shared" si="58"/>
        <v>651030</v>
      </c>
    </row>
    <row r="149" spans="12:15">
      <c r="L149" s="13">
        <v>290</v>
      </c>
      <c r="M149" s="60">
        <f>M62+M128</f>
        <v>246000</v>
      </c>
      <c r="N149" s="60">
        <v>122990</v>
      </c>
      <c r="O149" s="78">
        <f t="shared" si="58"/>
        <v>-123010</v>
      </c>
    </row>
    <row r="150" spans="12:15">
      <c r="L150" s="13">
        <v>340</v>
      </c>
      <c r="M150" s="60">
        <f>M131+M85+M51+M120</f>
        <v>775112</v>
      </c>
      <c r="N150" s="60">
        <v>460392</v>
      </c>
      <c r="O150" s="78">
        <f t="shared" si="58"/>
        <v>-314720</v>
      </c>
    </row>
    <row r="151" spans="12:15">
      <c r="L151" s="13" t="s">
        <v>127</v>
      </c>
      <c r="M151" s="78">
        <f>M142+M143+M144+M145+M146+M147+M148+M149+M150</f>
        <v>54372383.484389201</v>
      </c>
      <c r="N151" s="78">
        <f>N142+N143+N144+N145+N146+N147+N148+N149+N150</f>
        <v>51683333.954000004</v>
      </c>
      <c r="O151" s="78">
        <f>N151-M151</f>
        <v>-2689049.5303891972</v>
      </c>
    </row>
    <row r="152" spans="12:15">
      <c r="M152" s="78">
        <f>M151-J137</f>
        <v>-63999.999999985099</v>
      </c>
    </row>
  </sheetData>
  <mergeCells count="75">
    <mergeCell ref="C33:D33"/>
    <mergeCell ref="C34:D34"/>
    <mergeCell ref="C35:D35"/>
    <mergeCell ref="C36:D36"/>
    <mergeCell ref="A136:I136"/>
    <mergeCell ref="A135:I135"/>
    <mergeCell ref="A74:I74"/>
    <mergeCell ref="C60:D60"/>
    <mergeCell ref="C61:D61"/>
    <mergeCell ref="C62:D62"/>
    <mergeCell ref="A107:K107"/>
    <mergeCell ref="A118:I118"/>
    <mergeCell ref="A119:K119"/>
    <mergeCell ref="A134:I134"/>
    <mergeCell ref="A96:I96"/>
    <mergeCell ref="A97:K97"/>
    <mergeCell ref="A102:I102"/>
    <mergeCell ref="A103:K103"/>
    <mergeCell ref="A106:I106"/>
    <mergeCell ref="A77:K77"/>
    <mergeCell ref="C5:D5"/>
    <mergeCell ref="C6:D6"/>
    <mergeCell ref="C12:D12"/>
    <mergeCell ref="C13:D13"/>
    <mergeCell ref="C14:D14"/>
    <mergeCell ref="A7:K7"/>
    <mergeCell ref="C8:D8"/>
    <mergeCell ref="C9:D9"/>
    <mergeCell ref="C10:D10"/>
    <mergeCell ref="C11:D11"/>
    <mergeCell ref="A82:I82"/>
    <mergeCell ref="A83:K83"/>
    <mergeCell ref="A91:I91"/>
    <mergeCell ref="A92:K92"/>
    <mergeCell ref="O12:O20"/>
    <mergeCell ref="A24:K24"/>
    <mergeCell ref="A55:K55"/>
    <mergeCell ref="A20:I20"/>
    <mergeCell ref="K25:K51"/>
    <mergeCell ref="A51:I51"/>
    <mergeCell ref="C27:D27"/>
    <mergeCell ref="C28:D28"/>
    <mergeCell ref="C29:D29"/>
    <mergeCell ref="C30:D30"/>
    <mergeCell ref="C31:D31"/>
    <mergeCell ref="C32:D32"/>
    <mergeCell ref="A73:I73"/>
    <mergeCell ref="C54:D54"/>
    <mergeCell ref="C56:D56"/>
    <mergeCell ref="C57:D57"/>
    <mergeCell ref="C58:D58"/>
    <mergeCell ref="C59:D59"/>
    <mergeCell ref="C49:D49"/>
    <mergeCell ref="C50:D50"/>
    <mergeCell ref="C44:D44"/>
    <mergeCell ref="C45:D45"/>
    <mergeCell ref="C46:D46"/>
    <mergeCell ref="C47:D47"/>
    <mergeCell ref="C48:D48"/>
    <mergeCell ref="K64:K73"/>
    <mergeCell ref="C15:D15"/>
    <mergeCell ref="C16:D16"/>
    <mergeCell ref="C22:D22"/>
    <mergeCell ref="C23:D23"/>
    <mergeCell ref="C25:D25"/>
    <mergeCell ref="C26:D26"/>
    <mergeCell ref="C37:D37"/>
    <mergeCell ref="C38:D38"/>
    <mergeCell ref="C39:D39"/>
    <mergeCell ref="C40:D40"/>
    <mergeCell ref="C41:D41"/>
    <mergeCell ref="C53:D53"/>
    <mergeCell ref="C42:D42"/>
    <mergeCell ref="C43:D43"/>
    <mergeCell ref="K12:K18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blackAndWhite="1" r:id="rId1"/>
  <rowBreaks count="2" manualBreakCount="2">
    <brk id="84" max="10" man="1"/>
    <brk id="136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201"/>
  <sheetViews>
    <sheetView tabSelected="1" topLeftCell="AF126" zoomScale="96" zoomScaleNormal="96" zoomScaleSheetLayoutView="50" zoomScalePageLayoutView="85" workbookViewId="0">
      <selection activeCell="AI144" sqref="AI144"/>
    </sheetView>
  </sheetViews>
  <sheetFormatPr defaultColWidth="8.85546875" defaultRowHeight="15" outlineLevelRow="1"/>
  <cols>
    <col min="1" max="1" width="5.85546875" style="13" bestFit="1" customWidth="1"/>
    <col min="2" max="2" width="31.28515625" style="13" customWidth="1"/>
    <col min="3" max="3" width="11.5703125" style="13" hidden="1" customWidth="1"/>
    <col min="4" max="4" width="10.85546875" style="13" hidden="1" customWidth="1"/>
    <col min="5" max="5" width="14" style="13" hidden="1" customWidth="1"/>
    <col min="6" max="6" width="14.85546875" style="54" hidden="1" customWidth="1"/>
    <col min="7" max="7" width="16" style="13" hidden="1" customWidth="1"/>
    <col min="8" max="8" width="15.85546875" style="13" hidden="1" customWidth="1"/>
    <col min="9" max="9" width="12.140625" style="13" hidden="1" customWidth="1"/>
    <col min="10" max="10" width="19.7109375" style="13" hidden="1" customWidth="1"/>
    <col min="11" max="11" width="19.28515625" style="13" hidden="1" customWidth="1"/>
    <col min="12" max="12" width="7.85546875" style="108" customWidth="1"/>
    <col min="13" max="13" width="8.85546875" style="13"/>
    <col min="14" max="14" width="5.85546875" style="13" bestFit="1" customWidth="1"/>
    <col min="15" max="15" width="31.7109375" style="7" customWidth="1"/>
    <col min="16" max="16" width="11.5703125" style="13" customWidth="1"/>
    <col min="17" max="17" width="10.85546875" style="13" customWidth="1"/>
    <col min="18" max="18" width="14" style="13" customWidth="1"/>
    <col min="19" max="19" width="14.85546875" style="54" customWidth="1"/>
    <col min="20" max="20" width="16" style="13" customWidth="1"/>
    <col min="21" max="21" width="17.28515625" style="13" customWidth="1"/>
    <col min="22" max="22" width="12.140625" style="13" customWidth="1"/>
    <col min="23" max="23" width="19.7109375" style="13" bestFit="1" customWidth="1"/>
    <col min="24" max="24" width="19.28515625" style="13" customWidth="1"/>
    <col min="25" max="25" width="12" style="131" customWidth="1"/>
    <col min="26" max="26" width="5.85546875" style="13" bestFit="1" customWidth="1"/>
    <col min="27" max="27" width="31.7109375" style="13" customWidth="1"/>
    <col min="28" max="28" width="11.5703125" style="13" customWidth="1"/>
    <col min="29" max="29" width="10.85546875" style="13" customWidth="1"/>
    <col min="30" max="30" width="14" style="13" customWidth="1"/>
    <col min="31" max="31" width="14.85546875" style="54" customWidth="1"/>
    <col min="32" max="32" width="16" style="13" customWidth="1"/>
    <col min="33" max="33" width="17.28515625" style="13" customWidth="1"/>
    <col min="34" max="34" width="12.140625" style="13" customWidth="1"/>
    <col min="35" max="35" width="19.7109375" style="13" bestFit="1" customWidth="1"/>
    <col min="36" max="36" width="19.28515625" style="13" customWidth="1"/>
    <col min="37" max="37" width="8.85546875" style="13"/>
    <col min="38" max="38" width="5.85546875" style="13" bestFit="1" customWidth="1"/>
    <col min="39" max="39" width="31.7109375" style="13" customWidth="1"/>
    <col min="40" max="40" width="11.5703125" style="13" customWidth="1"/>
    <col min="41" max="41" width="10.85546875" style="13" customWidth="1"/>
    <col min="42" max="42" width="14" style="13" customWidth="1"/>
    <col min="43" max="43" width="14.85546875" style="54" customWidth="1"/>
    <col min="44" max="44" width="16" style="13" customWidth="1"/>
    <col min="45" max="45" width="17.140625" style="13" customWidth="1"/>
    <col min="46" max="46" width="12.140625" style="13" customWidth="1"/>
    <col min="47" max="47" width="19.7109375" style="13" bestFit="1" customWidth="1"/>
    <col min="48" max="48" width="19.28515625" style="13" customWidth="1"/>
    <col min="49" max="49" width="19.28515625" style="13" hidden="1" customWidth="1"/>
    <col min="50" max="50" width="15.7109375" style="13" customWidth="1"/>
    <col min="51" max="51" width="27.140625" style="13" customWidth="1"/>
    <col min="52" max="52" width="24" style="13" customWidth="1"/>
    <col min="53" max="53" width="16.5703125" style="13" bestFit="1" customWidth="1"/>
    <col min="54" max="54" width="18.7109375" style="13" customWidth="1"/>
    <col min="55" max="55" width="10.5703125" style="13" customWidth="1"/>
    <col min="56" max="56" width="15.28515625" style="13" customWidth="1"/>
    <col min="57" max="16384" width="8.85546875" style="13"/>
  </cols>
  <sheetData>
    <row r="1" spans="1:56">
      <c r="A1" s="116"/>
      <c r="B1" s="116"/>
      <c r="C1" s="116"/>
      <c r="D1" s="116"/>
      <c r="E1" s="116"/>
      <c r="F1" s="116"/>
      <c r="G1" s="117"/>
      <c r="H1" s="117"/>
      <c r="I1" s="117"/>
      <c r="J1" s="117"/>
      <c r="K1" s="118" t="s">
        <v>137</v>
      </c>
      <c r="N1" s="116"/>
      <c r="O1" s="125"/>
      <c r="P1" s="116"/>
      <c r="Q1" s="116"/>
      <c r="R1" s="116"/>
      <c r="S1" s="117"/>
      <c r="T1" s="117"/>
      <c r="U1" s="117"/>
      <c r="V1" s="117"/>
      <c r="W1" s="118" t="s">
        <v>137</v>
      </c>
      <c r="Z1" s="116"/>
      <c r="AA1" s="116"/>
      <c r="AB1" s="116"/>
      <c r="AC1" s="116"/>
      <c r="AD1" s="116"/>
      <c r="AE1" s="117"/>
      <c r="AF1" s="117"/>
      <c r="AG1" s="117"/>
      <c r="AH1" s="117"/>
      <c r="AI1" s="118" t="s">
        <v>137</v>
      </c>
      <c r="AL1" s="116"/>
      <c r="AP1" s="132"/>
      <c r="AQ1" s="132" t="s">
        <v>175</v>
      </c>
      <c r="AR1" s="13" t="s">
        <v>170</v>
      </c>
      <c r="AS1" s="13">
        <f>14*2/18</f>
        <v>1.5555555555555556</v>
      </c>
    </row>
    <row r="2" spans="1:56">
      <c r="A2" s="119"/>
      <c r="B2" s="119"/>
      <c r="C2" s="119" t="s">
        <v>159</v>
      </c>
      <c r="D2" s="119" t="s">
        <v>160</v>
      </c>
      <c r="E2" s="119" t="s">
        <v>161</v>
      </c>
      <c r="F2" s="120" t="s">
        <v>162</v>
      </c>
      <c r="G2" s="119" t="s">
        <v>169</v>
      </c>
      <c r="H2" s="119" t="s">
        <v>164</v>
      </c>
      <c r="I2" s="119" t="s">
        <v>165</v>
      </c>
      <c r="J2" s="119"/>
      <c r="K2" s="119"/>
      <c r="N2" s="119"/>
      <c r="O2" s="85"/>
      <c r="P2" s="119" t="s">
        <v>159</v>
      </c>
      <c r="Q2" s="119" t="s">
        <v>160</v>
      </c>
      <c r="R2" s="119" t="s">
        <v>161</v>
      </c>
      <c r="S2" s="120" t="s">
        <v>162</v>
      </c>
      <c r="T2" s="119" t="s">
        <v>163</v>
      </c>
      <c r="U2" s="119" t="s">
        <v>164</v>
      </c>
      <c r="V2" s="119" t="s">
        <v>165</v>
      </c>
      <c r="W2" s="119"/>
      <c r="X2" s="134"/>
      <c r="Z2" s="136"/>
      <c r="AA2" s="119"/>
      <c r="AB2" s="119" t="s">
        <v>159</v>
      </c>
      <c r="AC2" s="119" t="s">
        <v>160</v>
      </c>
      <c r="AD2" s="119" t="s">
        <v>161</v>
      </c>
      <c r="AE2" s="120" t="s">
        <v>162</v>
      </c>
      <c r="AF2" s="119" t="s">
        <v>163</v>
      </c>
      <c r="AG2" s="119" t="s">
        <v>164</v>
      </c>
      <c r="AH2" s="119" t="s">
        <v>165</v>
      </c>
      <c r="AI2" s="119"/>
      <c r="AJ2" s="119"/>
      <c r="AL2" s="136"/>
      <c r="AP2" s="132"/>
      <c r="AQ2" s="132"/>
    </row>
    <row r="3" spans="1:56">
      <c r="A3" s="119"/>
      <c r="B3" s="121">
        <v>10291324.220000001</v>
      </c>
      <c r="C3" s="119">
        <v>9</v>
      </c>
      <c r="D3" s="119">
        <v>8</v>
      </c>
      <c r="E3" s="119"/>
      <c r="F3" s="120"/>
      <c r="G3" s="119">
        <v>8</v>
      </c>
      <c r="H3" s="119"/>
      <c r="I3" s="119"/>
      <c r="J3" s="119">
        <f>C3+D3+E3</f>
        <v>17</v>
      </c>
      <c r="K3" s="121">
        <f>B3/J3</f>
        <v>605372.01294117654</v>
      </c>
      <c r="N3" s="121">
        <f>V142</f>
        <v>0</v>
      </c>
      <c r="O3" s="126">
        <v>19821885.530000001</v>
      </c>
      <c r="P3" s="119">
        <f>C3</f>
        <v>9</v>
      </c>
      <c r="Q3" s="119">
        <f t="shared" ref="Q3:W3" si="0">D3</f>
        <v>8</v>
      </c>
      <c r="R3" s="119">
        <f t="shared" si="0"/>
        <v>0</v>
      </c>
      <c r="S3" s="119">
        <f t="shared" si="0"/>
        <v>0</v>
      </c>
      <c r="T3" s="119">
        <f t="shared" si="0"/>
        <v>8</v>
      </c>
      <c r="U3" s="119">
        <f t="shared" si="0"/>
        <v>0</v>
      </c>
      <c r="V3" s="119">
        <f t="shared" si="0"/>
        <v>0</v>
      </c>
      <c r="W3" s="119">
        <f t="shared" si="0"/>
        <v>17</v>
      </c>
      <c r="X3" s="135">
        <f>O3/W3</f>
        <v>1165993.2664705883</v>
      </c>
      <c r="Z3" s="137">
        <f>AH142</f>
        <v>0</v>
      </c>
      <c r="AA3" s="121">
        <v>19821885.530000001</v>
      </c>
      <c r="AB3" s="119">
        <f>P3</f>
        <v>9</v>
      </c>
      <c r="AC3" s="119">
        <f t="shared" ref="AC3:AI3" si="1">Q3</f>
        <v>8</v>
      </c>
      <c r="AD3" s="119">
        <f t="shared" si="1"/>
        <v>0</v>
      </c>
      <c r="AE3" s="119">
        <f t="shared" si="1"/>
        <v>0</v>
      </c>
      <c r="AF3" s="119">
        <f t="shared" si="1"/>
        <v>8</v>
      </c>
      <c r="AG3" s="119">
        <f t="shared" si="1"/>
        <v>0</v>
      </c>
      <c r="AH3" s="119">
        <f t="shared" si="1"/>
        <v>0</v>
      </c>
      <c r="AI3" s="119">
        <f t="shared" si="1"/>
        <v>17</v>
      </c>
      <c r="AJ3" s="121">
        <f>AA3/AI3</f>
        <v>1165993.2664705883</v>
      </c>
      <c r="AL3" s="137">
        <f>AT142</f>
        <v>0</v>
      </c>
      <c r="AP3" s="132"/>
      <c r="AQ3" s="132"/>
    </row>
    <row r="4" spans="1:56" ht="19.5" customHeight="1">
      <c r="A4" s="119"/>
      <c r="B4" s="119"/>
      <c r="C4" s="119"/>
      <c r="D4" s="119"/>
      <c r="E4" s="119"/>
      <c r="F4" s="120"/>
      <c r="G4" s="119" t="s">
        <v>178</v>
      </c>
      <c r="H4" s="119"/>
      <c r="I4" s="119"/>
      <c r="J4" s="119">
        <f>J3+I3+H3+G3</f>
        <v>25</v>
      </c>
      <c r="K4" s="119"/>
      <c r="N4" s="119"/>
      <c r="O4" s="85"/>
      <c r="P4" s="119"/>
      <c r="Q4" s="119"/>
      <c r="R4" s="119">
        <f>P3+Q3+R3</f>
        <v>17</v>
      </c>
      <c r="S4" s="120"/>
      <c r="T4" s="119"/>
      <c r="U4" s="119"/>
      <c r="V4" s="119"/>
      <c r="W4" s="119">
        <f>W3+V3+U3</f>
        <v>17</v>
      </c>
      <c r="X4" s="134"/>
      <c r="Z4" s="136"/>
      <c r="AA4" s="119"/>
      <c r="AB4" s="119"/>
      <c r="AC4" s="119"/>
      <c r="AD4" s="119">
        <f>AB3+AC3+AD3</f>
        <v>17</v>
      </c>
      <c r="AE4" s="120"/>
      <c r="AF4" s="119"/>
      <c r="AG4" s="119"/>
      <c r="AH4" s="119"/>
      <c r="AI4" s="119">
        <f>AI3+AH3+AG3</f>
        <v>17</v>
      </c>
      <c r="AJ4" s="119"/>
      <c r="AL4" s="136"/>
      <c r="AP4" s="132"/>
      <c r="AQ4" s="132"/>
    </row>
    <row r="5" spans="1:56" s="74" customFormat="1" ht="19.5" customHeight="1">
      <c r="F5" s="122"/>
      <c r="L5" s="111"/>
      <c r="N5" s="501" t="s">
        <v>184</v>
      </c>
      <c r="O5" s="501"/>
      <c r="P5" s="501"/>
      <c r="Q5" s="501"/>
      <c r="R5" s="501"/>
      <c r="S5" s="501"/>
      <c r="T5" s="501"/>
      <c r="U5" s="501"/>
      <c r="V5" s="501"/>
      <c r="W5" s="501"/>
      <c r="X5" s="501"/>
      <c r="Y5" s="131"/>
      <c r="AE5" s="131"/>
      <c r="AP5" s="131"/>
      <c r="AQ5" s="131"/>
    </row>
    <row r="6" spans="1:56" ht="19.5" customHeight="1">
      <c r="B6" s="99" t="s">
        <v>136</v>
      </c>
      <c r="O6" s="127" t="s">
        <v>185</v>
      </c>
      <c r="S6" s="132"/>
      <c r="AA6" s="99" t="s">
        <v>186</v>
      </c>
      <c r="AE6" s="132"/>
      <c r="AM6" s="99" t="s">
        <v>186</v>
      </c>
      <c r="AP6" s="132"/>
      <c r="AQ6" s="132"/>
    </row>
    <row r="7" spans="1:56" ht="19.5" customHeight="1">
      <c r="B7" s="13" t="s">
        <v>158</v>
      </c>
      <c r="O7" s="7" t="s">
        <v>191</v>
      </c>
      <c r="S7" s="132"/>
      <c r="AA7" s="13" t="s">
        <v>192</v>
      </c>
      <c r="AE7" s="132"/>
      <c r="AM7" s="13" t="s">
        <v>193</v>
      </c>
      <c r="AP7" s="132"/>
      <c r="AQ7" s="132"/>
    </row>
    <row r="8" spans="1:56" ht="15.75" thickBot="1">
      <c r="S8" s="54" t="s">
        <v>171</v>
      </c>
      <c r="AE8" s="54" t="s">
        <v>172</v>
      </c>
      <c r="AQ8" s="54" t="s">
        <v>169</v>
      </c>
    </row>
    <row r="9" spans="1:56" ht="90" customHeight="1">
      <c r="A9" s="30" t="s">
        <v>1</v>
      </c>
      <c r="B9" s="30" t="s">
        <v>4</v>
      </c>
      <c r="C9" s="345" t="s">
        <v>106</v>
      </c>
      <c r="D9" s="346"/>
      <c r="E9" s="30" t="s">
        <v>59</v>
      </c>
      <c r="F9" s="30" t="s">
        <v>2</v>
      </c>
      <c r="G9" s="30" t="s">
        <v>82</v>
      </c>
      <c r="H9" s="30"/>
      <c r="I9" s="30" t="s">
        <v>105</v>
      </c>
      <c r="J9" s="30" t="s">
        <v>5</v>
      </c>
      <c r="K9" s="30" t="s">
        <v>0</v>
      </c>
      <c r="L9" s="112"/>
      <c r="N9" s="202" t="s">
        <v>1</v>
      </c>
      <c r="O9" s="203" t="s">
        <v>4</v>
      </c>
      <c r="P9" s="422" t="s">
        <v>106</v>
      </c>
      <c r="Q9" s="422"/>
      <c r="R9" s="204" t="s">
        <v>59</v>
      </c>
      <c r="S9" s="204" t="s">
        <v>2</v>
      </c>
      <c r="T9" s="204" t="s">
        <v>82</v>
      </c>
      <c r="U9" s="204"/>
      <c r="V9" s="204" t="s">
        <v>105</v>
      </c>
      <c r="W9" s="204" t="s">
        <v>5</v>
      </c>
      <c r="X9" s="205" t="s">
        <v>0</v>
      </c>
      <c r="Y9" s="138"/>
      <c r="Z9" s="202" t="s">
        <v>1</v>
      </c>
      <c r="AA9" s="204" t="s">
        <v>4</v>
      </c>
      <c r="AB9" s="432" t="s">
        <v>106</v>
      </c>
      <c r="AC9" s="433"/>
      <c r="AD9" s="204" t="s">
        <v>59</v>
      </c>
      <c r="AE9" s="204" t="s">
        <v>2</v>
      </c>
      <c r="AF9" s="204" t="s">
        <v>82</v>
      </c>
      <c r="AG9" s="204"/>
      <c r="AH9" s="204" t="s">
        <v>105</v>
      </c>
      <c r="AI9" s="204" t="s">
        <v>5</v>
      </c>
      <c r="AJ9" s="205" t="s">
        <v>0</v>
      </c>
      <c r="AL9" s="202" t="s">
        <v>1</v>
      </c>
      <c r="AM9" s="204" t="s">
        <v>4</v>
      </c>
      <c r="AN9" s="422" t="s">
        <v>106</v>
      </c>
      <c r="AO9" s="422"/>
      <c r="AP9" s="204" t="s">
        <v>59</v>
      </c>
      <c r="AQ9" s="204" t="s">
        <v>2</v>
      </c>
      <c r="AR9" s="204" t="s">
        <v>82</v>
      </c>
      <c r="AS9" s="204"/>
      <c r="AT9" s="204" t="s">
        <v>105</v>
      </c>
      <c r="AU9" s="204" t="s">
        <v>5</v>
      </c>
      <c r="AV9" s="204" t="s">
        <v>0</v>
      </c>
      <c r="AW9" s="205"/>
      <c r="AZ9" s="131"/>
      <c r="BA9" s="131"/>
      <c r="BB9" s="316"/>
      <c r="BC9" s="131"/>
      <c r="BD9" s="131"/>
    </row>
    <row r="10" spans="1:56">
      <c r="A10" s="30">
        <v>1</v>
      </c>
      <c r="B10" s="30">
        <v>2</v>
      </c>
      <c r="C10" s="345"/>
      <c r="D10" s="346"/>
      <c r="E10" s="30">
        <v>3</v>
      </c>
      <c r="F10" s="30">
        <v>4</v>
      </c>
      <c r="G10" s="30" t="s">
        <v>81</v>
      </c>
      <c r="H10" s="30"/>
      <c r="I10" s="30">
        <v>6</v>
      </c>
      <c r="J10" s="30" t="s">
        <v>58</v>
      </c>
      <c r="K10" s="30">
        <v>8</v>
      </c>
      <c r="L10" s="112"/>
      <c r="N10" s="206">
        <v>1</v>
      </c>
      <c r="O10" s="155">
        <v>2</v>
      </c>
      <c r="P10" s="423"/>
      <c r="Q10" s="423"/>
      <c r="R10" s="154">
        <v>3</v>
      </c>
      <c r="S10" s="154">
        <v>4</v>
      </c>
      <c r="T10" s="154" t="s">
        <v>81</v>
      </c>
      <c r="U10" s="154"/>
      <c r="V10" s="154">
        <v>6</v>
      </c>
      <c r="W10" s="154" t="s">
        <v>58</v>
      </c>
      <c r="X10" s="207">
        <v>8</v>
      </c>
      <c r="Y10" s="138"/>
      <c r="Z10" s="206">
        <v>1</v>
      </c>
      <c r="AA10" s="154">
        <v>2</v>
      </c>
      <c r="AB10" s="345"/>
      <c r="AC10" s="346"/>
      <c r="AD10" s="154">
        <v>3</v>
      </c>
      <c r="AE10" s="154">
        <v>4</v>
      </c>
      <c r="AF10" s="154" t="s">
        <v>81</v>
      </c>
      <c r="AG10" s="154"/>
      <c r="AH10" s="154">
        <v>6</v>
      </c>
      <c r="AI10" s="154" t="s">
        <v>58</v>
      </c>
      <c r="AJ10" s="207">
        <v>8</v>
      </c>
      <c r="AL10" s="265">
        <v>1</v>
      </c>
      <c r="AM10" s="256">
        <v>2</v>
      </c>
      <c r="AN10" s="475"/>
      <c r="AO10" s="475"/>
      <c r="AP10" s="256">
        <v>3</v>
      </c>
      <c r="AQ10" s="256">
        <v>4</v>
      </c>
      <c r="AR10" s="256" t="s">
        <v>81</v>
      </c>
      <c r="AS10" s="256"/>
      <c r="AT10" s="256">
        <v>6</v>
      </c>
      <c r="AU10" s="256" t="s">
        <v>58</v>
      </c>
      <c r="AV10" s="256">
        <v>8</v>
      </c>
      <c r="AW10" s="257"/>
      <c r="AZ10" s="131"/>
      <c r="BA10" s="131"/>
      <c r="BB10" s="131"/>
      <c r="BC10" s="131"/>
      <c r="BD10" s="131"/>
    </row>
    <row r="11" spans="1:56">
      <c r="A11" s="360" t="s">
        <v>7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9"/>
      <c r="L11" s="109"/>
      <c r="N11" s="424" t="s">
        <v>7</v>
      </c>
      <c r="O11" s="425"/>
      <c r="P11" s="425"/>
      <c r="Q11" s="425"/>
      <c r="R11" s="425"/>
      <c r="S11" s="425"/>
      <c r="T11" s="425"/>
      <c r="U11" s="425"/>
      <c r="V11" s="425"/>
      <c r="W11" s="425"/>
      <c r="X11" s="426"/>
      <c r="Y11" s="139"/>
      <c r="Z11" s="434" t="s">
        <v>7</v>
      </c>
      <c r="AA11" s="358"/>
      <c r="AB11" s="358"/>
      <c r="AC11" s="358"/>
      <c r="AD11" s="358"/>
      <c r="AE11" s="358"/>
      <c r="AF11" s="358"/>
      <c r="AG11" s="358"/>
      <c r="AH11" s="358"/>
      <c r="AI11" s="358"/>
      <c r="AJ11" s="435"/>
      <c r="AL11" s="480" t="s">
        <v>7</v>
      </c>
      <c r="AM11" s="480"/>
      <c r="AN11" s="480"/>
      <c r="AO11" s="480"/>
      <c r="AP11" s="480"/>
      <c r="AQ11" s="480"/>
      <c r="AR11" s="480"/>
      <c r="AS11" s="480"/>
      <c r="AT11" s="480"/>
      <c r="AU11" s="480"/>
      <c r="AV11" s="480"/>
      <c r="AW11" s="480"/>
      <c r="AZ11" s="131"/>
      <c r="BA11" s="131"/>
      <c r="BB11" s="131"/>
      <c r="BC11" s="131"/>
      <c r="BD11" s="131"/>
    </row>
    <row r="12" spans="1:56" ht="26.25" customHeight="1">
      <c r="A12" s="26">
        <v>1</v>
      </c>
      <c r="B12" s="16" t="s">
        <v>138</v>
      </c>
      <c r="C12" s="341">
        <v>14.78</v>
      </c>
      <c r="D12" s="342"/>
      <c r="E12" s="8">
        <f>C12*1974</f>
        <v>29175.719999999998</v>
      </c>
      <c r="F12" s="8">
        <v>25</v>
      </c>
      <c r="G12" s="65">
        <f>E12/F12</f>
        <v>1167.0287999999998</v>
      </c>
      <c r="H12" s="37"/>
      <c r="I12" s="32">
        <f>V12</f>
        <v>196.40994788896279</v>
      </c>
      <c r="J12" s="33">
        <f>IFERROR(G12*I12,0)</f>
        <v>229216.06579291873</v>
      </c>
      <c r="K12" s="100">
        <f>J12*F12</f>
        <v>5730401.6448229682</v>
      </c>
      <c r="L12" s="110"/>
      <c r="N12" s="208">
        <v>1</v>
      </c>
      <c r="O12" s="156" t="s">
        <v>138</v>
      </c>
      <c r="P12" s="427">
        <f>12.8/24*S12</f>
        <v>6.4</v>
      </c>
      <c r="Q12" s="427"/>
      <c r="R12" s="157">
        <f>P12*1974</f>
        <v>12633.6</v>
      </c>
      <c r="S12" s="157">
        <v>12</v>
      </c>
      <c r="T12" s="158">
        <f>R12/S12</f>
        <v>1052.8</v>
      </c>
      <c r="U12" s="153"/>
      <c r="V12" s="159">
        <f>AH12</f>
        <v>196.40994788896279</v>
      </c>
      <c r="W12" s="160">
        <f>IFERROR(T12*V12,0)</f>
        <v>206780.39313750001</v>
      </c>
      <c r="X12" s="409" t="s">
        <v>135</v>
      </c>
      <c r="Y12" s="139"/>
      <c r="Z12" s="208">
        <v>1</v>
      </c>
      <c r="AA12" s="87" t="s">
        <v>138</v>
      </c>
      <c r="AB12" s="436">
        <f>12.8/24*AE12</f>
        <v>3.7333333333333334</v>
      </c>
      <c r="AC12" s="437"/>
      <c r="AD12" s="157">
        <f>AB12*1974</f>
        <v>7369.6</v>
      </c>
      <c r="AE12" s="157">
        <v>7</v>
      </c>
      <c r="AF12" s="158">
        <f>AD12/AE12</f>
        <v>1052.8</v>
      </c>
      <c r="AG12" s="153"/>
      <c r="AH12" s="164">
        <f>AT12</f>
        <v>196.40994788896279</v>
      </c>
      <c r="AI12" s="160">
        <f>IFERROR(AF12*AH12,0)</f>
        <v>206780.39313750001</v>
      </c>
      <c r="AJ12" s="409" t="s">
        <v>135</v>
      </c>
      <c r="AL12" s="230">
        <v>1</v>
      </c>
      <c r="AM12" s="261" t="s">
        <v>138</v>
      </c>
      <c r="AN12" s="436">
        <f>12.8/24*AQ12</f>
        <v>2.6666666666666665</v>
      </c>
      <c r="AO12" s="437"/>
      <c r="AP12" s="289">
        <f>AN12*1974</f>
        <v>5264</v>
      </c>
      <c r="AQ12" s="280">
        <v>5</v>
      </c>
      <c r="AR12" s="281">
        <f>AP12/AQ12</f>
        <v>1052.8</v>
      </c>
      <c r="AS12" s="282"/>
      <c r="AT12" s="283">
        <f>304929.612/12.8*1.302/1974*12.5</f>
        <v>196.40994788896279</v>
      </c>
      <c r="AU12" s="258">
        <f>IFERROR(AR12*AT12,0)</f>
        <v>206780.39313750001</v>
      </c>
      <c r="AV12" s="479" t="s">
        <v>135</v>
      </c>
      <c r="AW12" s="299"/>
      <c r="AX12" s="13">
        <f>P12+AB12+BC40+AN12</f>
        <v>12.799999999999999</v>
      </c>
      <c r="AY12" s="60">
        <f>AU12*AQ12+AI12*AE12+W12*S12</f>
        <v>4962729.4353</v>
      </c>
      <c r="AZ12" s="317"/>
      <c r="BA12" s="494"/>
      <c r="BB12" s="494"/>
      <c r="BC12" s="131"/>
      <c r="BD12" s="131"/>
    </row>
    <row r="13" spans="1:56" ht="29.25" customHeight="1">
      <c r="A13" s="26"/>
      <c r="B13" s="16" t="s">
        <v>177</v>
      </c>
      <c r="C13" s="341">
        <v>1.25</v>
      </c>
      <c r="D13" s="342"/>
      <c r="E13" s="8">
        <f>C13*1974</f>
        <v>2467.5</v>
      </c>
      <c r="F13" s="8">
        <v>25</v>
      </c>
      <c r="G13" s="65">
        <f>E13/F13</f>
        <v>98.7</v>
      </c>
      <c r="H13" s="37"/>
      <c r="I13" s="32">
        <f>V13</f>
        <v>203.60671251063832</v>
      </c>
      <c r="J13" s="33">
        <f>IFERROR(G13*I13,0)</f>
        <v>20095.982524800002</v>
      </c>
      <c r="K13" s="100">
        <f>J13*F13</f>
        <v>502399.56312000006</v>
      </c>
      <c r="L13" s="110"/>
      <c r="N13" s="208">
        <v>2</v>
      </c>
      <c r="O13" s="156" t="s">
        <v>177</v>
      </c>
      <c r="P13" s="427">
        <f>(1.25)/24*S13</f>
        <v>0.625</v>
      </c>
      <c r="Q13" s="427"/>
      <c r="R13" s="157">
        <f>P13*1974</f>
        <v>1233.75</v>
      </c>
      <c r="S13" s="157">
        <f>S12</f>
        <v>12</v>
      </c>
      <c r="T13" s="158">
        <f>R13/S13</f>
        <v>102.8125</v>
      </c>
      <c r="U13" s="153"/>
      <c r="V13" s="159">
        <f>AH13</f>
        <v>203.60671251063832</v>
      </c>
      <c r="W13" s="160">
        <f>IFERROR(T13*V13,0)</f>
        <v>20933.315130000003</v>
      </c>
      <c r="X13" s="410"/>
      <c r="Y13" s="139"/>
      <c r="Z13" s="208">
        <v>2</v>
      </c>
      <c r="AA13" s="87" t="s">
        <v>177</v>
      </c>
      <c r="AB13" s="436">
        <f>(1.25)/24*AE13</f>
        <v>0.36458333333333337</v>
      </c>
      <c r="AC13" s="437"/>
      <c r="AD13" s="157">
        <f>AB13*1974</f>
        <v>719.68750000000011</v>
      </c>
      <c r="AE13" s="157">
        <f>AE12</f>
        <v>7</v>
      </c>
      <c r="AF13" s="158">
        <f>AD13/AE13</f>
        <v>102.81250000000001</v>
      </c>
      <c r="AG13" s="153"/>
      <c r="AH13" s="164">
        <f>AT13</f>
        <v>203.60671251063832</v>
      </c>
      <c r="AI13" s="160">
        <f>IFERROR(AF13*AH13,0)</f>
        <v>20933.315130000006</v>
      </c>
      <c r="AJ13" s="410"/>
      <c r="AL13" s="230">
        <v>2</v>
      </c>
      <c r="AM13" s="261" t="s">
        <v>177</v>
      </c>
      <c r="AN13" s="476">
        <f>(1.25)/24*AQ13</f>
        <v>0.26041666666666669</v>
      </c>
      <c r="AO13" s="476"/>
      <c r="AP13" s="289">
        <f>AN13*1974</f>
        <v>514.0625</v>
      </c>
      <c r="AQ13" s="280">
        <f>AQ12</f>
        <v>5</v>
      </c>
      <c r="AR13" s="281">
        <f>AP13/AQ13</f>
        <v>102.8125</v>
      </c>
      <c r="AS13" s="282"/>
      <c r="AT13" s="283">
        <f>32155.63/1.25*1.302/1974*12</f>
        <v>203.60671251063832</v>
      </c>
      <c r="AU13" s="258">
        <f>IFERROR(AR13*AT13,0)</f>
        <v>20933.315130000003</v>
      </c>
      <c r="AV13" s="479"/>
      <c r="AW13" s="299"/>
      <c r="AX13" s="13">
        <f>P13+AB13+BC41+AN13</f>
        <v>1.25</v>
      </c>
      <c r="AY13" s="60">
        <f t="shared" ref="AY13:AY20" si="2">S13*W13+AE13*AI13+AU13*AQ13</f>
        <v>502399.56312000006</v>
      </c>
      <c r="AZ13" s="317"/>
      <c r="BA13" s="494"/>
      <c r="BB13" s="494"/>
      <c r="BC13" s="131"/>
      <c r="BD13" s="131"/>
    </row>
    <row r="14" spans="1:56" ht="24.75" customHeight="1">
      <c r="A14" s="26"/>
      <c r="B14" s="16"/>
      <c r="C14" s="341"/>
      <c r="D14" s="342"/>
      <c r="E14" s="8"/>
      <c r="F14" s="8"/>
      <c r="G14" s="65"/>
      <c r="H14" s="37"/>
      <c r="I14" s="32"/>
      <c r="J14" s="33"/>
      <c r="K14" s="100"/>
      <c r="L14" s="110"/>
      <c r="N14" s="208">
        <v>3</v>
      </c>
      <c r="O14" s="156"/>
      <c r="P14" s="428"/>
      <c r="Q14" s="428"/>
      <c r="R14" s="157"/>
      <c r="S14" s="157"/>
      <c r="T14" s="158"/>
      <c r="U14" s="153"/>
      <c r="V14" s="159"/>
      <c r="W14" s="160"/>
      <c r="X14" s="410"/>
      <c r="Y14" s="139"/>
      <c r="Z14" s="208">
        <v>3</v>
      </c>
      <c r="AA14" s="87"/>
      <c r="AB14" s="429"/>
      <c r="AC14" s="430"/>
      <c r="AD14" s="157"/>
      <c r="AE14" s="157"/>
      <c r="AF14" s="158"/>
      <c r="AG14" s="153"/>
      <c r="AH14" s="164"/>
      <c r="AI14" s="160"/>
      <c r="AJ14" s="410"/>
      <c r="AL14" s="230">
        <v>3</v>
      </c>
      <c r="AM14" s="261"/>
      <c r="AN14" s="477"/>
      <c r="AO14" s="477"/>
      <c r="AP14" s="280"/>
      <c r="AQ14" s="280"/>
      <c r="AR14" s="281"/>
      <c r="AS14" s="282"/>
      <c r="AT14" s="283"/>
      <c r="AU14" s="258"/>
      <c r="AV14" s="479"/>
      <c r="AW14" s="299"/>
      <c r="AX14" s="13">
        <f t="shared" ref="AX14:AX23" si="3">P14+AB14+BC42+AN14</f>
        <v>0</v>
      </c>
      <c r="AY14" s="13">
        <f t="shared" si="2"/>
        <v>0</v>
      </c>
      <c r="AZ14" s="317"/>
      <c r="BA14" s="494"/>
      <c r="BB14" s="494"/>
      <c r="BC14" s="131"/>
      <c r="BD14" s="131"/>
    </row>
    <row r="15" spans="1:56">
      <c r="A15" s="26">
        <v>4</v>
      </c>
      <c r="B15" s="16" t="s">
        <v>79</v>
      </c>
      <c r="C15" s="341"/>
      <c r="D15" s="342"/>
      <c r="E15" s="8">
        <f t="shared" ref="E15:E17" si="4">C15*1974</f>
        <v>0</v>
      </c>
      <c r="F15" s="8">
        <f>F12</f>
        <v>25</v>
      </c>
      <c r="G15" s="65">
        <f t="shared" ref="G15" si="5">E15/F15</f>
        <v>0</v>
      </c>
      <c r="H15" s="37"/>
      <c r="I15" s="32"/>
      <c r="J15" s="33">
        <f t="shared" ref="J15:J22" si="6">IFERROR(G15*I15,0)</f>
        <v>0</v>
      </c>
      <c r="K15" s="100">
        <f t="shared" ref="K15:K19" si="7">J15*F15</f>
        <v>0</v>
      </c>
      <c r="L15" s="110"/>
      <c r="N15" s="208">
        <v>4</v>
      </c>
      <c r="O15" s="156"/>
      <c r="P15" s="428"/>
      <c r="Q15" s="428"/>
      <c r="R15" s="157">
        <f t="shared" ref="R15:R17" si="8">P15*1974</f>
        <v>0</v>
      </c>
      <c r="S15" s="157">
        <f>S12</f>
        <v>12</v>
      </c>
      <c r="T15" s="158">
        <f t="shared" ref="T15" si="9">R15/S15</f>
        <v>0</v>
      </c>
      <c r="U15" s="153"/>
      <c r="V15" s="159"/>
      <c r="W15" s="160">
        <f t="shared" ref="W15:W19" si="10">IFERROR(T15*V15,0)</f>
        <v>0</v>
      </c>
      <c r="X15" s="410"/>
      <c r="Y15" s="139"/>
      <c r="Z15" s="208">
        <v>4</v>
      </c>
      <c r="AA15" s="87" t="s">
        <v>79</v>
      </c>
      <c r="AB15" s="429"/>
      <c r="AC15" s="430"/>
      <c r="AD15" s="157">
        <f t="shared" ref="AD15:AD17" si="11">AB15*1974</f>
        <v>0</v>
      </c>
      <c r="AE15" s="157">
        <f>AE12</f>
        <v>7</v>
      </c>
      <c r="AF15" s="158">
        <f t="shared" ref="AF15" si="12">AD15/AE15</f>
        <v>0</v>
      </c>
      <c r="AG15" s="153"/>
      <c r="AH15" s="164"/>
      <c r="AI15" s="160">
        <f t="shared" ref="AI15:AI19" si="13">IFERROR(AF15*AH15,0)</f>
        <v>0</v>
      </c>
      <c r="AJ15" s="410"/>
      <c r="AL15" s="230">
        <v>4</v>
      </c>
      <c r="AM15" s="261" t="s">
        <v>79</v>
      </c>
      <c r="AN15" s="477"/>
      <c r="AO15" s="477"/>
      <c r="AP15" s="280">
        <f t="shared" ref="AP15" si="14">AN15*1974</f>
        <v>0</v>
      </c>
      <c r="AQ15" s="280">
        <f>AQ12</f>
        <v>5</v>
      </c>
      <c r="AR15" s="281">
        <f t="shared" ref="AR15" si="15">AP15/AQ15</f>
        <v>0</v>
      </c>
      <c r="AS15" s="282"/>
      <c r="AT15" s="283"/>
      <c r="AU15" s="258">
        <f t="shared" ref="AU15:AU19" si="16">IFERROR(AR15*AT15,0)</f>
        <v>0</v>
      </c>
      <c r="AV15" s="479"/>
      <c r="AW15" s="299"/>
      <c r="AX15" s="13">
        <f t="shared" si="3"/>
        <v>0</v>
      </c>
      <c r="AY15" s="13">
        <f t="shared" si="2"/>
        <v>0</v>
      </c>
      <c r="AZ15" s="317"/>
      <c r="BA15" s="494"/>
      <c r="BB15" s="494"/>
      <c r="BC15" s="131"/>
      <c r="BD15" s="131"/>
    </row>
    <row r="16" spans="1:56" ht="26.25" customHeight="1">
      <c r="A16" s="26">
        <v>5</v>
      </c>
      <c r="B16" s="16" t="s">
        <v>80</v>
      </c>
      <c r="C16" s="341"/>
      <c r="D16" s="342"/>
      <c r="E16" s="8">
        <f t="shared" si="4"/>
        <v>0</v>
      </c>
      <c r="F16" s="8">
        <v>95</v>
      </c>
      <c r="G16" s="65">
        <f>E16/F16</f>
        <v>0</v>
      </c>
      <c r="H16" s="37"/>
      <c r="I16" s="32"/>
      <c r="J16" s="33">
        <f t="shared" si="6"/>
        <v>0</v>
      </c>
      <c r="K16" s="100">
        <f t="shared" si="7"/>
        <v>0</v>
      </c>
      <c r="L16" s="110"/>
      <c r="N16" s="208">
        <v>5</v>
      </c>
      <c r="O16" s="156"/>
      <c r="P16" s="428"/>
      <c r="Q16" s="428"/>
      <c r="R16" s="157">
        <f t="shared" si="8"/>
        <v>0</v>
      </c>
      <c r="S16" s="157">
        <f>S12</f>
        <v>12</v>
      </c>
      <c r="T16" s="158">
        <f>R16/S16</f>
        <v>0</v>
      </c>
      <c r="U16" s="153"/>
      <c r="V16" s="159"/>
      <c r="W16" s="160">
        <f t="shared" si="10"/>
        <v>0</v>
      </c>
      <c r="X16" s="410"/>
      <c r="Y16" s="133"/>
      <c r="Z16" s="208">
        <v>5</v>
      </c>
      <c r="AA16" s="87" t="s">
        <v>80</v>
      </c>
      <c r="AB16" s="429"/>
      <c r="AC16" s="430"/>
      <c r="AD16" s="157">
        <f t="shared" si="11"/>
        <v>0</v>
      </c>
      <c r="AE16" s="157">
        <f>AE12</f>
        <v>7</v>
      </c>
      <c r="AF16" s="158">
        <f>AD16/AE16</f>
        <v>0</v>
      </c>
      <c r="AG16" s="153"/>
      <c r="AH16" s="164"/>
      <c r="AI16" s="160">
        <f t="shared" si="13"/>
        <v>0</v>
      </c>
      <c r="AJ16" s="410"/>
      <c r="AL16" s="230">
        <v>5</v>
      </c>
      <c r="AM16" s="261" t="s">
        <v>80</v>
      </c>
      <c r="AN16" s="477"/>
      <c r="AO16" s="477"/>
      <c r="AP16" s="280">
        <f>AN16*1974</f>
        <v>0</v>
      </c>
      <c r="AQ16" s="280">
        <f>AQ12</f>
        <v>5</v>
      </c>
      <c r="AR16" s="281">
        <f>AP16/AQ16</f>
        <v>0</v>
      </c>
      <c r="AS16" s="282"/>
      <c r="AT16" s="283"/>
      <c r="AU16" s="258">
        <f t="shared" si="16"/>
        <v>0</v>
      </c>
      <c r="AV16" s="479"/>
      <c r="AW16" s="300"/>
      <c r="AX16" s="13">
        <f t="shared" si="3"/>
        <v>0</v>
      </c>
      <c r="AY16" s="13">
        <f t="shared" si="2"/>
        <v>0</v>
      </c>
      <c r="AZ16" s="317"/>
      <c r="BA16" s="494"/>
      <c r="BB16" s="494"/>
      <c r="BC16" s="131"/>
      <c r="BD16" s="131"/>
    </row>
    <row r="17" spans="1:56" ht="29.25" customHeight="1">
      <c r="A17" s="26">
        <v>6</v>
      </c>
      <c r="B17" s="16" t="s">
        <v>140</v>
      </c>
      <c r="C17" s="341"/>
      <c r="D17" s="342"/>
      <c r="E17" s="8">
        <f t="shared" si="4"/>
        <v>0</v>
      </c>
      <c r="F17" s="8">
        <f>F12</f>
        <v>25</v>
      </c>
      <c r="G17" s="65">
        <f t="shared" ref="G17:G19" si="17">E17/F17</f>
        <v>0</v>
      </c>
      <c r="H17" s="37"/>
      <c r="I17" s="32"/>
      <c r="J17" s="33">
        <f t="shared" si="6"/>
        <v>0</v>
      </c>
      <c r="K17" s="100">
        <f t="shared" si="7"/>
        <v>0</v>
      </c>
      <c r="L17" s="110"/>
      <c r="N17" s="208">
        <v>6</v>
      </c>
      <c r="O17" s="156"/>
      <c r="P17" s="428"/>
      <c r="Q17" s="428"/>
      <c r="R17" s="157">
        <f t="shared" si="8"/>
        <v>0</v>
      </c>
      <c r="S17" s="157">
        <f>S12</f>
        <v>12</v>
      </c>
      <c r="T17" s="158">
        <f t="shared" ref="T17:T18" si="18">R17/S17</f>
        <v>0</v>
      </c>
      <c r="U17" s="153"/>
      <c r="V17" s="159"/>
      <c r="W17" s="160">
        <f t="shared" si="10"/>
        <v>0</v>
      </c>
      <c r="X17" s="410"/>
      <c r="Y17" s="133"/>
      <c r="Z17" s="208">
        <v>6</v>
      </c>
      <c r="AA17" s="87" t="s">
        <v>140</v>
      </c>
      <c r="AB17" s="429"/>
      <c r="AC17" s="430"/>
      <c r="AD17" s="157">
        <f t="shared" si="11"/>
        <v>0</v>
      </c>
      <c r="AE17" s="157">
        <f>AE12</f>
        <v>7</v>
      </c>
      <c r="AF17" s="158">
        <f t="shared" ref="AF17:AF18" si="19">AD17/AE17</f>
        <v>0</v>
      </c>
      <c r="AG17" s="153"/>
      <c r="AH17" s="164"/>
      <c r="AI17" s="160">
        <f t="shared" si="13"/>
        <v>0</v>
      </c>
      <c r="AJ17" s="410"/>
      <c r="AL17" s="230">
        <v>6</v>
      </c>
      <c r="AM17" s="261" t="s">
        <v>140</v>
      </c>
      <c r="AN17" s="477"/>
      <c r="AO17" s="477"/>
      <c r="AP17" s="280">
        <f t="shared" ref="AP17" si="20">AN17*1974</f>
        <v>0</v>
      </c>
      <c r="AQ17" s="280">
        <f>AQ12</f>
        <v>5</v>
      </c>
      <c r="AR17" s="281">
        <f t="shared" ref="AR17:AR18" si="21">AP17/AQ17</f>
        <v>0</v>
      </c>
      <c r="AS17" s="282"/>
      <c r="AT17" s="283"/>
      <c r="AU17" s="258">
        <f t="shared" si="16"/>
        <v>0</v>
      </c>
      <c r="AV17" s="479"/>
      <c r="AW17" s="300"/>
      <c r="AX17" s="13">
        <f t="shared" si="3"/>
        <v>0</v>
      </c>
      <c r="AY17" s="13">
        <f t="shared" si="2"/>
        <v>0</v>
      </c>
      <c r="AZ17" s="317"/>
      <c r="BA17" s="494"/>
      <c r="BB17" s="494"/>
      <c r="BC17" s="131"/>
      <c r="BD17" s="131"/>
    </row>
    <row r="18" spans="1:56" ht="33" customHeight="1">
      <c r="A18" s="26">
        <v>7</v>
      </c>
      <c r="B18" s="16" t="s">
        <v>151</v>
      </c>
      <c r="C18" s="341"/>
      <c r="D18" s="342"/>
      <c r="E18" s="8">
        <f>C18*1974</f>
        <v>0</v>
      </c>
      <c r="F18" s="8">
        <f>F12</f>
        <v>25</v>
      </c>
      <c r="G18" s="65">
        <f t="shared" si="17"/>
        <v>0</v>
      </c>
      <c r="H18" s="37"/>
      <c r="I18" s="32"/>
      <c r="J18" s="33">
        <f>IFERROR(G18*I18,0)</f>
        <v>0</v>
      </c>
      <c r="K18" s="100">
        <f t="shared" si="7"/>
        <v>0</v>
      </c>
      <c r="L18" s="110"/>
      <c r="N18" s="208">
        <v>7</v>
      </c>
      <c r="O18" s="156"/>
      <c r="P18" s="428"/>
      <c r="Q18" s="428"/>
      <c r="R18" s="157">
        <f>P18*1974</f>
        <v>0</v>
      </c>
      <c r="S18" s="157">
        <f>S12</f>
        <v>12</v>
      </c>
      <c r="T18" s="158">
        <f t="shared" si="18"/>
        <v>0</v>
      </c>
      <c r="U18" s="153"/>
      <c r="V18" s="159"/>
      <c r="W18" s="160">
        <f t="shared" si="10"/>
        <v>0</v>
      </c>
      <c r="X18" s="410"/>
      <c r="Y18" s="133"/>
      <c r="Z18" s="208">
        <v>7</v>
      </c>
      <c r="AA18" s="87" t="s">
        <v>151</v>
      </c>
      <c r="AB18" s="429"/>
      <c r="AC18" s="430"/>
      <c r="AD18" s="157">
        <f>AB18*1974</f>
        <v>0</v>
      </c>
      <c r="AE18" s="157">
        <f>AE12</f>
        <v>7</v>
      </c>
      <c r="AF18" s="158">
        <f t="shared" si="19"/>
        <v>0</v>
      </c>
      <c r="AG18" s="153"/>
      <c r="AH18" s="164"/>
      <c r="AI18" s="160">
        <f t="shared" si="13"/>
        <v>0</v>
      </c>
      <c r="AJ18" s="410"/>
      <c r="AL18" s="230">
        <v>7</v>
      </c>
      <c r="AM18" s="261" t="s">
        <v>151</v>
      </c>
      <c r="AN18" s="477"/>
      <c r="AO18" s="477"/>
      <c r="AP18" s="280">
        <f>AN18*1974</f>
        <v>0</v>
      </c>
      <c r="AQ18" s="280">
        <f>AQ12</f>
        <v>5</v>
      </c>
      <c r="AR18" s="281">
        <f t="shared" si="21"/>
        <v>0</v>
      </c>
      <c r="AS18" s="282"/>
      <c r="AT18" s="283"/>
      <c r="AU18" s="258">
        <f t="shared" si="16"/>
        <v>0</v>
      </c>
      <c r="AV18" s="479"/>
      <c r="AW18" s="300"/>
      <c r="AX18" s="13">
        <f t="shared" si="3"/>
        <v>0</v>
      </c>
      <c r="AY18" s="13">
        <f t="shared" si="2"/>
        <v>0</v>
      </c>
      <c r="AZ18" s="317"/>
      <c r="BA18" s="494"/>
      <c r="BB18" s="494"/>
      <c r="BC18" s="131"/>
      <c r="BD18" s="131"/>
    </row>
    <row r="19" spans="1:56" ht="33" customHeight="1">
      <c r="A19" s="26">
        <v>8</v>
      </c>
      <c r="B19" s="16" t="s">
        <v>150</v>
      </c>
      <c r="C19" s="341"/>
      <c r="D19" s="342"/>
      <c r="E19" s="8">
        <f>C19*1974</f>
        <v>0</v>
      </c>
      <c r="F19" s="8">
        <v>50</v>
      </c>
      <c r="G19" s="65">
        <f t="shared" si="17"/>
        <v>0</v>
      </c>
      <c r="H19" s="37"/>
      <c r="I19" s="32"/>
      <c r="J19" s="33">
        <f>IFERROR(G19*I19,0)</f>
        <v>0</v>
      </c>
      <c r="K19" s="100">
        <f t="shared" si="7"/>
        <v>0</v>
      </c>
      <c r="L19" s="110"/>
      <c r="N19" s="208">
        <v>8</v>
      </c>
      <c r="O19" s="156"/>
      <c r="P19" s="428"/>
      <c r="Q19" s="428"/>
      <c r="R19" s="157">
        <f>P19*1974</f>
        <v>0</v>
      </c>
      <c r="S19" s="157">
        <f>S12</f>
        <v>12</v>
      </c>
      <c r="T19" s="158">
        <f>R19/S19</f>
        <v>0</v>
      </c>
      <c r="U19" s="153"/>
      <c r="V19" s="159"/>
      <c r="W19" s="160">
        <f t="shared" si="10"/>
        <v>0</v>
      </c>
      <c r="X19" s="410"/>
      <c r="Y19" s="133"/>
      <c r="Z19" s="208">
        <v>8</v>
      </c>
      <c r="AA19" s="87" t="s">
        <v>150</v>
      </c>
      <c r="AB19" s="429"/>
      <c r="AC19" s="430"/>
      <c r="AD19" s="157">
        <f>AB19*1974</f>
        <v>0</v>
      </c>
      <c r="AE19" s="157">
        <f>AE12</f>
        <v>7</v>
      </c>
      <c r="AF19" s="158">
        <f>AD19/AE19</f>
        <v>0</v>
      </c>
      <c r="AG19" s="153"/>
      <c r="AH19" s="164"/>
      <c r="AI19" s="160">
        <f t="shared" si="13"/>
        <v>0</v>
      </c>
      <c r="AJ19" s="410"/>
      <c r="AL19" s="230">
        <v>8</v>
      </c>
      <c r="AM19" s="261" t="s">
        <v>150</v>
      </c>
      <c r="AN19" s="477"/>
      <c r="AO19" s="477"/>
      <c r="AP19" s="280">
        <f>AN19*1974</f>
        <v>0</v>
      </c>
      <c r="AQ19" s="280">
        <f>AQ12</f>
        <v>5</v>
      </c>
      <c r="AR19" s="281">
        <f>AP19/AQ19</f>
        <v>0</v>
      </c>
      <c r="AS19" s="282"/>
      <c r="AT19" s="283"/>
      <c r="AU19" s="258">
        <f t="shared" si="16"/>
        <v>0</v>
      </c>
      <c r="AV19" s="479"/>
      <c r="AW19" s="300"/>
      <c r="AX19" s="13">
        <f t="shared" si="3"/>
        <v>0</v>
      </c>
      <c r="AY19" s="13">
        <f t="shared" si="2"/>
        <v>0</v>
      </c>
      <c r="AZ19" s="317"/>
      <c r="BA19" s="494"/>
      <c r="BB19" s="494"/>
      <c r="BC19" s="131"/>
      <c r="BD19" s="131"/>
    </row>
    <row r="20" spans="1:56">
      <c r="A20" s="26"/>
      <c r="B20" s="16"/>
      <c r="C20" s="341"/>
      <c r="D20" s="342"/>
      <c r="E20" s="8"/>
      <c r="F20" s="8"/>
      <c r="G20" s="65"/>
      <c r="H20" s="37"/>
      <c r="I20" s="32"/>
      <c r="J20" s="33"/>
      <c r="K20" s="58"/>
      <c r="L20" s="110"/>
      <c r="N20" s="208">
        <v>9</v>
      </c>
      <c r="O20" s="156"/>
      <c r="P20" s="428"/>
      <c r="Q20" s="428"/>
      <c r="R20" s="157"/>
      <c r="S20" s="157"/>
      <c r="T20" s="158"/>
      <c r="U20" s="153"/>
      <c r="V20" s="159"/>
      <c r="W20" s="160"/>
      <c r="X20" s="410"/>
      <c r="Y20" s="133"/>
      <c r="Z20" s="208">
        <v>9</v>
      </c>
      <c r="AA20" s="87"/>
      <c r="AB20" s="429"/>
      <c r="AC20" s="430"/>
      <c r="AD20" s="157"/>
      <c r="AE20" s="157"/>
      <c r="AF20" s="158"/>
      <c r="AG20" s="153"/>
      <c r="AH20" s="164"/>
      <c r="AI20" s="160"/>
      <c r="AJ20" s="410"/>
      <c r="AL20" s="230">
        <v>9</v>
      </c>
      <c r="AM20" s="261"/>
      <c r="AN20" s="477"/>
      <c r="AO20" s="477"/>
      <c r="AP20" s="280"/>
      <c r="AQ20" s="280"/>
      <c r="AR20" s="284"/>
      <c r="AS20" s="282"/>
      <c r="AT20" s="283"/>
      <c r="AU20" s="258"/>
      <c r="AV20" s="479"/>
      <c r="AW20" s="300"/>
      <c r="AX20" s="13">
        <f t="shared" si="3"/>
        <v>0</v>
      </c>
      <c r="AY20" s="13">
        <f t="shared" si="2"/>
        <v>0</v>
      </c>
      <c r="AZ20" s="131"/>
      <c r="BA20" s="131"/>
      <c r="BB20" s="131"/>
      <c r="BC20" s="131"/>
      <c r="BD20" s="131"/>
    </row>
    <row r="21" spans="1:56" ht="15" hidden="1" customHeight="1">
      <c r="A21" s="26">
        <v>6</v>
      </c>
      <c r="B21" s="31"/>
      <c r="C21" s="88"/>
      <c r="D21" s="31"/>
      <c r="E21" s="8"/>
      <c r="F21" s="8"/>
      <c r="G21" s="65"/>
      <c r="H21" s="37"/>
      <c r="I21" s="32"/>
      <c r="J21" s="33">
        <f t="shared" si="6"/>
        <v>0</v>
      </c>
      <c r="K21" s="58"/>
      <c r="L21" s="110"/>
      <c r="N21" s="208">
        <v>6</v>
      </c>
      <c r="O21" s="161"/>
      <c r="P21" s="88"/>
      <c r="Q21" s="88"/>
      <c r="R21" s="85"/>
      <c r="S21" s="85"/>
      <c r="T21" s="162"/>
      <c r="U21" s="163"/>
      <c r="V21" s="164"/>
      <c r="W21" s="160">
        <f t="shared" ref="W21:W22" si="22">IFERROR(T21*V21,0)</f>
        <v>0</v>
      </c>
      <c r="X21" s="410"/>
      <c r="Y21" s="133"/>
      <c r="Z21" s="208">
        <v>6</v>
      </c>
      <c r="AA21" s="88"/>
      <c r="AB21" s="88"/>
      <c r="AC21" s="88"/>
      <c r="AD21" s="85"/>
      <c r="AE21" s="85"/>
      <c r="AF21" s="162"/>
      <c r="AG21" s="163"/>
      <c r="AH21" s="164"/>
      <c r="AI21" s="160">
        <f t="shared" ref="AI21:AI22" si="23">IFERROR(AF21*AH21,0)</f>
        <v>0</v>
      </c>
      <c r="AJ21" s="410"/>
      <c r="AL21" s="230">
        <v>6</v>
      </c>
      <c r="AM21" s="260"/>
      <c r="AN21" s="285"/>
      <c r="AO21" s="285"/>
      <c r="AP21" s="280"/>
      <c r="AQ21" s="280"/>
      <c r="AR21" s="284"/>
      <c r="AS21" s="282"/>
      <c r="AT21" s="283"/>
      <c r="AU21" s="258">
        <f t="shared" ref="AU21:AU22" si="24">IFERROR(AR21*AT21,0)</f>
        <v>0</v>
      </c>
      <c r="AV21" s="479"/>
      <c r="AW21" s="300"/>
      <c r="AX21" s="13">
        <f t="shared" si="3"/>
        <v>0</v>
      </c>
      <c r="AZ21" s="131"/>
      <c r="BA21" s="131"/>
      <c r="BB21" s="131"/>
      <c r="BC21" s="131"/>
      <c r="BD21" s="131"/>
    </row>
    <row r="22" spans="1:56" ht="15" hidden="1" customHeight="1">
      <c r="A22" s="26">
        <v>7</v>
      </c>
      <c r="B22" s="16"/>
      <c r="C22" s="87"/>
      <c r="D22" s="16"/>
      <c r="E22" s="8"/>
      <c r="F22" s="8"/>
      <c r="G22" s="65" t="e">
        <f t="shared" ref="G22" si="25">E22/F22</f>
        <v>#DIV/0!</v>
      </c>
      <c r="H22" s="37"/>
      <c r="I22" s="32"/>
      <c r="J22" s="33">
        <f t="shared" si="6"/>
        <v>0</v>
      </c>
      <c r="K22" s="58"/>
      <c r="L22" s="110"/>
      <c r="N22" s="208">
        <v>7</v>
      </c>
      <c r="O22" s="156"/>
      <c r="P22" s="87"/>
      <c r="Q22" s="87"/>
      <c r="R22" s="85"/>
      <c r="S22" s="85"/>
      <c r="T22" s="162" t="e">
        <f t="shared" ref="T22" si="26">R22/S22</f>
        <v>#DIV/0!</v>
      </c>
      <c r="U22" s="163"/>
      <c r="V22" s="164"/>
      <c r="W22" s="160">
        <f t="shared" si="22"/>
        <v>0</v>
      </c>
      <c r="X22" s="410"/>
      <c r="Y22" s="133"/>
      <c r="Z22" s="208">
        <v>7</v>
      </c>
      <c r="AA22" s="87"/>
      <c r="AB22" s="87"/>
      <c r="AC22" s="87"/>
      <c r="AD22" s="85"/>
      <c r="AE22" s="85"/>
      <c r="AF22" s="162" t="e">
        <f t="shared" ref="AF22" si="27">AD22/AE22</f>
        <v>#DIV/0!</v>
      </c>
      <c r="AG22" s="163"/>
      <c r="AH22" s="164"/>
      <c r="AI22" s="160">
        <f t="shared" si="23"/>
        <v>0</v>
      </c>
      <c r="AJ22" s="410"/>
      <c r="AL22" s="230">
        <v>7</v>
      </c>
      <c r="AM22" s="261"/>
      <c r="AN22" s="286"/>
      <c r="AO22" s="286"/>
      <c r="AP22" s="280"/>
      <c r="AQ22" s="280"/>
      <c r="AR22" s="284" t="e">
        <f t="shared" ref="AR22" si="28">AP22/AQ22</f>
        <v>#DIV/0!</v>
      </c>
      <c r="AS22" s="282"/>
      <c r="AT22" s="283"/>
      <c r="AU22" s="258">
        <f t="shared" si="24"/>
        <v>0</v>
      </c>
      <c r="AV22" s="479"/>
      <c r="AW22" s="300"/>
      <c r="AX22" s="13">
        <f t="shared" si="3"/>
        <v>0</v>
      </c>
      <c r="AZ22" s="131"/>
      <c r="BA22" s="131"/>
      <c r="BB22" s="131"/>
      <c r="BC22" s="131"/>
      <c r="BD22" s="131"/>
    </row>
    <row r="23" spans="1:56" ht="15" hidden="1" customHeight="1">
      <c r="A23" s="26"/>
      <c r="B23" s="16"/>
      <c r="C23" s="87"/>
      <c r="D23" s="16"/>
      <c r="E23" s="9"/>
      <c r="F23" s="8"/>
      <c r="G23" s="14"/>
      <c r="H23" s="37"/>
      <c r="I23" s="32"/>
      <c r="J23" s="33"/>
      <c r="K23" s="58"/>
      <c r="L23" s="110"/>
      <c r="N23" s="208"/>
      <c r="O23" s="156"/>
      <c r="P23" s="87"/>
      <c r="Q23" s="87"/>
      <c r="R23" s="165"/>
      <c r="S23" s="85"/>
      <c r="T23" s="84"/>
      <c r="U23" s="163"/>
      <c r="V23" s="164"/>
      <c r="W23" s="160"/>
      <c r="X23" s="410"/>
      <c r="Y23" s="140"/>
      <c r="Z23" s="208"/>
      <c r="AA23" s="87"/>
      <c r="AB23" s="87"/>
      <c r="AC23" s="87"/>
      <c r="AD23" s="165"/>
      <c r="AE23" s="85"/>
      <c r="AF23" s="84"/>
      <c r="AG23" s="163"/>
      <c r="AH23" s="164"/>
      <c r="AI23" s="160"/>
      <c r="AJ23" s="410"/>
      <c r="AL23" s="230"/>
      <c r="AM23" s="261"/>
      <c r="AN23" s="286"/>
      <c r="AO23" s="286"/>
      <c r="AP23" s="280"/>
      <c r="AQ23" s="280"/>
      <c r="AR23" s="282"/>
      <c r="AS23" s="282"/>
      <c r="AT23" s="283"/>
      <c r="AU23" s="258"/>
      <c r="AV23" s="479"/>
      <c r="AW23" s="301"/>
      <c r="AX23" s="13">
        <f t="shared" si="3"/>
        <v>0</v>
      </c>
      <c r="AZ23" s="131"/>
      <c r="BA23" s="131"/>
      <c r="BB23" s="131"/>
      <c r="BC23" s="131"/>
      <c r="BD23" s="131"/>
    </row>
    <row r="24" spans="1:56">
      <c r="A24" s="361" t="s">
        <v>43</v>
      </c>
      <c r="B24" s="362"/>
      <c r="C24" s="362"/>
      <c r="D24" s="362"/>
      <c r="E24" s="362"/>
      <c r="F24" s="362"/>
      <c r="G24" s="362"/>
      <c r="H24" s="362"/>
      <c r="I24" s="363"/>
      <c r="J24" s="34">
        <f>SUM(J12:J23)</f>
        <v>249312.04831771873</v>
      </c>
      <c r="K24" s="59">
        <f>J24*F18</f>
        <v>6232801.2079429682</v>
      </c>
      <c r="L24" s="113"/>
      <c r="N24" s="459" t="s">
        <v>43</v>
      </c>
      <c r="O24" s="460"/>
      <c r="P24" s="460"/>
      <c r="Q24" s="460"/>
      <c r="R24" s="460"/>
      <c r="S24" s="460"/>
      <c r="T24" s="460"/>
      <c r="U24" s="460"/>
      <c r="V24" s="460"/>
      <c r="W24" s="166">
        <f>SUM(W12:W23)</f>
        <v>227713.70826750001</v>
      </c>
      <c r="X24" s="411"/>
      <c r="Y24" s="140"/>
      <c r="Z24" s="431" t="s">
        <v>43</v>
      </c>
      <c r="AA24" s="352"/>
      <c r="AB24" s="352"/>
      <c r="AC24" s="352"/>
      <c r="AD24" s="352"/>
      <c r="AE24" s="352"/>
      <c r="AF24" s="352"/>
      <c r="AG24" s="352"/>
      <c r="AH24" s="353"/>
      <c r="AI24" s="166">
        <f>SUM(AI12:AI23)</f>
        <v>227713.70826750001</v>
      </c>
      <c r="AJ24" s="411"/>
      <c r="AL24" s="456" t="s">
        <v>43</v>
      </c>
      <c r="AM24" s="457"/>
      <c r="AN24" s="457"/>
      <c r="AO24" s="457"/>
      <c r="AP24" s="457"/>
      <c r="AQ24" s="457"/>
      <c r="AR24" s="457"/>
      <c r="AS24" s="457"/>
      <c r="AT24" s="458"/>
      <c r="AU24" s="232">
        <f>SUM(AU12:AU23)</f>
        <v>227713.70826750001</v>
      </c>
      <c r="AV24" s="479"/>
      <c r="AW24" s="301"/>
      <c r="AX24" s="13">
        <f>S12*W24+AE12*AI24+AU24*AQ12</f>
        <v>5465128.998420001</v>
      </c>
      <c r="AY24" s="319">
        <f>SUM(AY12:AY23)</f>
        <v>5465128.9984200001</v>
      </c>
      <c r="AZ24" s="320">
        <v>5465129</v>
      </c>
      <c r="BA24" s="318"/>
      <c r="BB24" s="318"/>
      <c r="BC24" s="318"/>
      <c r="BD24" s="318"/>
    </row>
    <row r="25" spans="1:56" s="132" customFormat="1">
      <c r="A25" s="145"/>
      <c r="B25" s="145"/>
      <c r="C25" s="145"/>
      <c r="D25" s="145"/>
      <c r="E25" s="145"/>
      <c r="F25" s="145"/>
      <c r="G25" s="145"/>
      <c r="H25" s="145"/>
      <c r="I25" s="145"/>
      <c r="J25" s="146"/>
      <c r="K25" s="147"/>
      <c r="L25" s="133"/>
      <c r="N25" s="406"/>
      <c r="O25" s="407"/>
      <c r="P25" s="407"/>
      <c r="Q25" s="407"/>
      <c r="R25" s="407"/>
      <c r="S25" s="407"/>
      <c r="T25" s="407"/>
      <c r="U25" s="407"/>
      <c r="V25" s="407"/>
      <c r="W25" s="407"/>
      <c r="X25" s="408"/>
      <c r="Y25" s="133"/>
      <c r="Z25" s="220"/>
      <c r="AA25" s="145"/>
      <c r="AB25" s="145"/>
      <c r="AC25" s="145"/>
      <c r="AD25" s="145"/>
      <c r="AE25" s="145"/>
      <c r="AF25" s="145"/>
      <c r="AG25" s="145"/>
      <c r="AH25" s="145"/>
      <c r="AI25" s="146"/>
      <c r="AJ25" s="221"/>
      <c r="AL25" s="481"/>
      <c r="AM25" s="482"/>
      <c r="AN25" s="482"/>
      <c r="AO25" s="482"/>
      <c r="AP25" s="482"/>
      <c r="AQ25" s="482"/>
      <c r="AR25" s="482"/>
      <c r="AS25" s="482"/>
      <c r="AT25" s="482"/>
      <c r="AU25" s="482"/>
      <c r="AV25" s="483"/>
      <c r="AW25" s="302"/>
      <c r="AY25" s="321">
        <f>AZ24-AY24</f>
        <v>1.5799999237060547E-3</v>
      </c>
    </row>
    <row r="26" spans="1:56" s="36" customFormat="1" ht="68.25" customHeight="1">
      <c r="A26" s="35" t="s">
        <v>1</v>
      </c>
      <c r="B26" s="35" t="s">
        <v>3</v>
      </c>
      <c r="C26" s="343"/>
      <c r="D26" s="344"/>
      <c r="E26" s="35" t="s">
        <v>65</v>
      </c>
      <c r="F26" s="35" t="s">
        <v>2</v>
      </c>
      <c r="G26" s="30" t="s">
        <v>60</v>
      </c>
      <c r="H26" s="30" t="s">
        <v>75</v>
      </c>
      <c r="I26" s="30" t="s">
        <v>76</v>
      </c>
      <c r="J26" s="30" t="s">
        <v>5</v>
      </c>
      <c r="K26" s="30" t="s">
        <v>0</v>
      </c>
      <c r="L26" s="112"/>
      <c r="N26" s="209" t="s">
        <v>1</v>
      </c>
      <c r="O26" s="168" t="s">
        <v>3</v>
      </c>
      <c r="P26" s="461"/>
      <c r="Q26" s="461"/>
      <c r="R26" s="167" t="s">
        <v>65</v>
      </c>
      <c r="S26" s="167" t="s">
        <v>2</v>
      </c>
      <c r="T26" s="154" t="s">
        <v>60</v>
      </c>
      <c r="U26" s="154" t="s">
        <v>75</v>
      </c>
      <c r="V26" s="154" t="s">
        <v>76</v>
      </c>
      <c r="W26" s="154" t="s">
        <v>5</v>
      </c>
      <c r="X26" s="207" t="s">
        <v>0</v>
      </c>
      <c r="Y26" s="138"/>
      <c r="Z26" s="209" t="s">
        <v>1</v>
      </c>
      <c r="AA26" s="167" t="s">
        <v>3</v>
      </c>
      <c r="AB26" s="343"/>
      <c r="AC26" s="344"/>
      <c r="AD26" s="167" t="s">
        <v>65</v>
      </c>
      <c r="AE26" s="167" t="s">
        <v>2</v>
      </c>
      <c r="AF26" s="154" t="s">
        <v>60</v>
      </c>
      <c r="AG26" s="154" t="s">
        <v>75</v>
      </c>
      <c r="AH26" s="154" t="s">
        <v>76</v>
      </c>
      <c r="AI26" s="154" t="s">
        <v>5</v>
      </c>
      <c r="AJ26" s="207" t="s">
        <v>0</v>
      </c>
      <c r="AL26" s="263" t="s">
        <v>1</v>
      </c>
      <c r="AM26" s="264" t="s">
        <v>3</v>
      </c>
      <c r="AN26" s="478"/>
      <c r="AO26" s="478"/>
      <c r="AP26" s="264" t="s">
        <v>65</v>
      </c>
      <c r="AQ26" s="264" t="s">
        <v>2</v>
      </c>
      <c r="AR26" s="256" t="s">
        <v>60</v>
      </c>
      <c r="AS26" s="256" t="s">
        <v>75</v>
      </c>
      <c r="AT26" s="256" t="s">
        <v>76</v>
      </c>
      <c r="AU26" s="256" t="s">
        <v>5</v>
      </c>
      <c r="AV26" s="256" t="s">
        <v>0</v>
      </c>
      <c r="AW26" s="257"/>
      <c r="BD26" s="123">
        <f>BD24-AY24</f>
        <v>-5465128.9984200001</v>
      </c>
    </row>
    <row r="27" spans="1:56">
      <c r="A27" s="30">
        <v>1</v>
      </c>
      <c r="B27" s="30">
        <v>2</v>
      </c>
      <c r="C27" s="345"/>
      <c r="D27" s="346"/>
      <c r="E27" s="30">
        <v>3</v>
      </c>
      <c r="F27" s="30">
        <v>4</v>
      </c>
      <c r="G27" s="30" t="s">
        <v>81</v>
      </c>
      <c r="H27" s="30">
        <v>6</v>
      </c>
      <c r="I27" s="30">
        <v>7</v>
      </c>
      <c r="J27" s="30" t="s">
        <v>62</v>
      </c>
      <c r="K27" s="30">
        <v>9</v>
      </c>
      <c r="L27" s="112"/>
      <c r="N27" s="206">
        <v>1</v>
      </c>
      <c r="O27" s="155">
        <v>2</v>
      </c>
      <c r="P27" s="423"/>
      <c r="Q27" s="423"/>
      <c r="R27" s="154">
        <v>3</v>
      </c>
      <c r="S27" s="154">
        <v>4</v>
      </c>
      <c r="T27" s="154" t="s">
        <v>81</v>
      </c>
      <c r="U27" s="154">
        <v>6</v>
      </c>
      <c r="V27" s="154">
        <v>7</v>
      </c>
      <c r="W27" s="154" t="s">
        <v>62</v>
      </c>
      <c r="X27" s="207">
        <v>9</v>
      </c>
      <c r="Y27" s="138"/>
      <c r="Z27" s="206">
        <v>1</v>
      </c>
      <c r="AA27" s="154">
        <v>2</v>
      </c>
      <c r="AB27" s="345"/>
      <c r="AC27" s="346"/>
      <c r="AD27" s="154">
        <v>3</v>
      </c>
      <c r="AE27" s="154">
        <v>4</v>
      </c>
      <c r="AF27" s="154" t="s">
        <v>81</v>
      </c>
      <c r="AG27" s="154">
        <v>6</v>
      </c>
      <c r="AH27" s="154">
        <v>7</v>
      </c>
      <c r="AI27" s="154" t="s">
        <v>62</v>
      </c>
      <c r="AJ27" s="207">
        <v>9</v>
      </c>
      <c r="AL27" s="265">
        <v>1</v>
      </c>
      <c r="AM27" s="256">
        <v>2</v>
      </c>
      <c r="AN27" s="475"/>
      <c r="AO27" s="475"/>
      <c r="AP27" s="256">
        <v>3</v>
      </c>
      <c r="AQ27" s="256">
        <v>4</v>
      </c>
      <c r="AR27" s="256" t="s">
        <v>81</v>
      </c>
      <c r="AS27" s="256">
        <v>6</v>
      </c>
      <c r="AT27" s="256">
        <v>7</v>
      </c>
      <c r="AU27" s="256" t="s">
        <v>62</v>
      </c>
      <c r="AV27" s="256">
        <v>9</v>
      </c>
      <c r="AW27" s="257"/>
    </row>
    <row r="28" spans="1:56">
      <c r="A28" s="358" t="s">
        <v>6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9"/>
      <c r="L28" s="109"/>
      <c r="N28" s="424" t="s">
        <v>6</v>
      </c>
      <c r="O28" s="425"/>
      <c r="P28" s="425"/>
      <c r="Q28" s="425"/>
      <c r="R28" s="425"/>
      <c r="S28" s="425"/>
      <c r="T28" s="425"/>
      <c r="U28" s="425"/>
      <c r="V28" s="425"/>
      <c r="W28" s="425"/>
      <c r="X28" s="426"/>
      <c r="Y28" s="139"/>
      <c r="Z28" s="434" t="s">
        <v>6</v>
      </c>
      <c r="AA28" s="358"/>
      <c r="AB28" s="358"/>
      <c r="AC28" s="358"/>
      <c r="AD28" s="358"/>
      <c r="AE28" s="358"/>
      <c r="AF28" s="358"/>
      <c r="AG28" s="358"/>
      <c r="AH28" s="358"/>
      <c r="AI28" s="358"/>
      <c r="AJ28" s="435"/>
      <c r="AL28" s="484" t="s">
        <v>6</v>
      </c>
      <c r="AM28" s="485"/>
      <c r="AN28" s="485"/>
      <c r="AO28" s="485"/>
      <c r="AP28" s="485"/>
      <c r="AQ28" s="485"/>
      <c r="AR28" s="485"/>
      <c r="AS28" s="485"/>
      <c r="AT28" s="485"/>
      <c r="AU28" s="485"/>
      <c r="AV28" s="486"/>
      <c r="AW28" s="299"/>
    </row>
    <row r="29" spans="1:56" ht="15" customHeight="1" outlineLevel="1">
      <c r="A29" s="26">
        <v>1</v>
      </c>
      <c r="B29" s="16" t="s">
        <v>83</v>
      </c>
      <c r="C29" s="341"/>
      <c r="D29" s="342"/>
      <c r="E29" s="47">
        <v>11</v>
      </c>
      <c r="F29" s="8">
        <f>F15</f>
        <v>25</v>
      </c>
      <c r="G29" s="80">
        <f>E29/F29</f>
        <v>0.44</v>
      </c>
      <c r="H29" s="15">
        <v>1</v>
      </c>
      <c r="I29" s="32">
        <f>V29</f>
        <v>550</v>
      </c>
      <c r="J29" s="65">
        <f t="shared" ref="J29:J54" si="29">IFERROR(G29*I29/H29,0)</f>
        <v>242</v>
      </c>
      <c r="K29" s="364" t="s">
        <v>61</v>
      </c>
      <c r="L29" s="71"/>
      <c r="N29" s="208">
        <v>1</v>
      </c>
      <c r="O29" s="156" t="s">
        <v>83</v>
      </c>
      <c r="P29" s="428"/>
      <c r="Q29" s="428"/>
      <c r="R29" s="169">
        <f>3/12*S29</f>
        <v>3</v>
      </c>
      <c r="S29" s="157">
        <f>S16</f>
        <v>12</v>
      </c>
      <c r="T29" s="170">
        <f>R29/S29</f>
        <v>0.25</v>
      </c>
      <c r="U29" s="153">
        <v>1</v>
      </c>
      <c r="V29" s="164">
        <f>AH29</f>
        <v>550</v>
      </c>
      <c r="W29" s="162">
        <f t="shared" ref="W29:W54" si="30">IFERROR(T29*V29/U29,0)</f>
        <v>137.5</v>
      </c>
      <c r="X29" s="462" t="s">
        <v>61</v>
      </c>
      <c r="Y29" s="141"/>
      <c r="Z29" s="208">
        <v>1</v>
      </c>
      <c r="AA29" s="87" t="s">
        <v>83</v>
      </c>
      <c r="AB29" s="429"/>
      <c r="AC29" s="430"/>
      <c r="AD29" s="169">
        <f>3/7*AE29</f>
        <v>3</v>
      </c>
      <c r="AE29" s="157">
        <f>AE16</f>
        <v>7</v>
      </c>
      <c r="AF29" s="170">
        <f>AD29/AE29</f>
        <v>0.42857142857142855</v>
      </c>
      <c r="AG29" s="153">
        <v>1</v>
      </c>
      <c r="AH29" s="164">
        <f>AT29</f>
        <v>550</v>
      </c>
      <c r="AI29" s="162">
        <f t="shared" ref="AI29:AI54" si="31">IFERROR(AF29*AH29/AG29,0)</f>
        <v>235.71428571428569</v>
      </c>
      <c r="AJ29" s="438" t="s">
        <v>61</v>
      </c>
      <c r="AL29" s="230">
        <v>1</v>
      </c>
      <c r="AM29" s="261" t="s">
        <v>83</v>
      </c>
      <c r="AN29" s="477"/>
      <c r="AO29" s="477"/>
      <c r="AP29" s="287">
        <f>2/5*AQ29</f>
        <v>2</v>
      </c>
      <c r="AQ29" s="280">
        <f>AQ16</f>
        <v>5</v>
      </c>
      <c r="AR29" s="288">
        <f>AP29/AQ29</f>
        <v>0.4</v>
      </c>
      <c r="AS29" s="282">
        <v>1</v>
      </c>
      <c r="AT29" s="231">
        <v>550</v>
      </c>
      <c r="AU29" s="259">
        <f t="shared" ref="AU29:AU54" si="32">IFERROR(AR29*AT29/AS29,0)</f>
        <v>220</v>
      </c>
      <c r="AV29" s="491" t="s">
        <v>61</v>
      </c>
      <c r="AW29" s="303"/>
      <c r="AY29" s="13">
        <f>AU29*AQ29+AI29*AE29+W29*S29</f>
        <v>4400</v>
      </c>
    </row>
    <row r="30" spans="1:56" outlineLevel="1">
      <c r="A30" s="26">
        <v>2</v>
      </c>
      <c r="B30" s="16" t="s">
        <v>84</v>
      </c>
      <c r="C30" s="341"/>
      <c r="D30" s="342"/>
      <c r="E30" s="47">
        <f>11*10</f>
        <v>110</v>
      </c>
      <c r="F30" s="107">
        <f>F12</f>
        <v>25</v>
      </c>
      <c r="G30" s="80">
        <f t="shared" ref="G30:G54" si="33">E30/F30</f>
        <v>4.4000000000000004</v>
      </c>
      <c r="H30" s="15">
        <v>1</v>
      </c>
      <c r="I30" s="32">
        <f t="shared" ref="I30:I48" si="34">V30</f>
        <v>350</v>
      </c>
      <c r="J30" s="65">
        <f t="shared" si="29"/>
        <v>1540.0000000000002</v>
      </c>
      <c r="K30" s="365"/>
      <c r="L30" s="71"/>
      <c r="N30" s="208">
        <v>2</v>
      </c>
      <c r="O30" s="156" t="s">
        <v>84</v>
      </c>
      <c r="P30" s="428"/>
      <c r="Q30" s="428"/>
      <c r="R30" s="169">
        <f>8/12*S30</f>
        <v>8</v>
      </c>
      <c r="S30" s="157">
        <f>S16</f>
        <v>12</v>
      </c>
      <c r="T30" s="170">
        <f t="shared" ref="T30:T43" si="35">R30/S30</f>
        <v>0.66666666666666663</v>
      </c>
      <c r="U30" s="153">
        <v>1</v>
      </c>
      <c r="V30" s="164">
        <f t="shared" ref="V30:V48" si="36">AH30</f>
        <v>350</v>
      </c>
      <c r="W30" s="162">
        <f t="shared" si="30"/>
        <v>233.33333333333331</v>
      </c>
      <c r="X30" s="462"/>
      <c r="Y30" s="141"/>
      <c r="Z30" s="208">
        <v>2</v>
      </c>
      <c r="AA30" s="87" t="s">
        <v>84</v>
      </c>
      <c r="AB30" s="429"/>
      <c r="AC30" s="430"/>
      <c r="AD30" s="169">
        <f>8/7*AE30</f>
        <v>8</v>
      </c>
      <c r="AE30" s="157">
        <f>AE16</f>
        <v>7</v>
      </c>
      <c r="AF30" s="170">
        <f t="shared" ref="AF30:AF43" si="37">AD30/AE30</f>
        <v>1.1428571428571428</v>
      </c>
      <c r="AG30" s="153">
        <v>1</v>
      </c>
      <c r="AH30" s="164">
        <f t="shared" ref="AH30:AH48" si="38">AT30</f>
        <v>350</v>
      </c>
      <c r="AI30" s="162">
        <f t="shared" si="31"/>
        <v>400</v>
      </c>
      <c r="AJ30" s="439"/>
      <c r="AL30" s="230">
        <v>2</v>
      </c>
      <c r="AM30" s="261" t="s">
        <v>84</v>
      </c>
      <c r="AN30" s="477"/>
      <c r="AO30" s="477"/>
      <c r="AP30" s="287">
        <f>8/5*AQ30</f>
        <v>8</v>
      </c>
      <c r="AQ30" s="280">
        <f>AQ16</f>
        <v>5</v>
      </c>
      <c r="AR30" s="288">
        <f t="shared" ref="AR30:AR43" si="39">AP30/AQ30</f>
        <v>1.6</v>
      </c>
      <c r="AS30" s="282">
        <v>1</v>
      </c>
      <c r="AT30" s="231">
        <v>350</v>
      </c>
      <c r="AU30" s="259">
        <f t="shared" si="32"/>
        <v>560</v>
      </c>
      <c r="AV30" s="491"/>
      <c r="AW30" s="303"/>
      <c r="AY30" s="13">
        <f t="shared" ref="AY30:AY53" si="40">S30*W30+AE30*AI30+AU30*AQ30</f>
        <v>8400</v>
      </c>
    </row>
    <row r="31" spans="1:56">
      <c r="A31" s="26">
        <v>3</v>
      </c>
      <c r="B31" s="16" t="s">
        <v>85</v>
      </c>
      <c r="C31" s="341"/>
      <c r="D31" s="342"/>
      <c r="E31" s="47">
        <f>1*20</f>
        <v>20</v>
      </c>
      <c r="F31" s="8">
        <f>F12</f>
        <v>25</v>
      </c>
      <c r="G31" s="80">
        <f t="shared" si="33"/>
        <v>0.8</v>
      </c>
      <c r="H31" s="15">
        <v>1</v>
      </c>
      <c r="I31" s="32">
        <f t="shared" si="34"/>
        <v>200</v>
      </c>
      <c r="J31" s="65">
        <f t="shared" si="29"/>
        <v>160</v>
      </c>
      <c r="K31" s="365"/>
      <c r="L31" s="71"/>
      <c r="N31" s="208">
        <v>3</v>
      </c>
      <c r="O31" s="156" t="s">
        <v>85</v>
      </c>
      <c r="P31" s="428"/>
      <c r="Q31" s="428"/>
      <c r="R31" s="169">
        <f>4/12*S31</f>
        <v>4</v>
      </c>
      <c r="S31" s="157">
        <f>S16</f>
        <v>12</v>
      </c>
      <c r="T31" s="170">
        <f t="shared" si="35"/>
        <v>0.33333333333333331</v>
      </c>
      <c r="U31" s="153">
        <v>1</v>
      </c>
      <c r="V31" s="164">
        <f t="shared" si="36"/>
        <v>200</v>
      </c>
      <c r="W31" s="162">
        <f t="shared" si="30"/>
        <v>66.666666666666657</v>
      </c>
      <c r="X31" s="462"/>
      <c r="Y31" s="141"/>
      <c r="Z31" s="208">
        <v>3</v>
      </c>
      <c r="AA31" s="87" t="s">
        <v>85</v>
      </c>
      <c r="AB31" s="429"/>
      <c r="AC31" s="430"/>
      <c r="AD31" s="169">
        <f>4/7*AE31</f>
        <v>4</v>
      </c>
      <c r="AE31" s="157">
        <f>AE16</f>
        <v>7</v>
      </c>
      <c r="AF31" s="170">
        <f t="shared" si="37"/>
        <v>0.5714285714285714</v>
      </c>
      <c r="AG31" s="153">
        <v>1</v>
      </c>
      <c r="AH31" s="164">
        <f t="shared" si="38"/>
        <v>200</v>
      </c>
      <c r="AI31" s="162">
        <f t="shared" si="31"/>
        <v>114.28571428571428</v>
      </c>
      <c r="AJ31" s="439"/>
      <c r="AL31" s="230">
        <v>3</v>
      </c>
      <c r="AM31" s="261" t="s">
        <v>85</v>
      </c>
      <c r="AN31" s="477"/>
      <c r="AO31" s="477"/>
      <c r="AP31" s="287">
        <f>4/5*AQ31</f>
        <v>4</v>
      </c>
      <c r="AQ31" s="280">
        <f>AQ16</f>
        <v>5</v>
      </c>
      <c r="AR31" s="288">
        <f t="shared" si="39"/>
        <v>0.8</v>
      </c>
      <c r="AS31" s="282">
        <v>1</v>
      </c>
      <c r="AT31" s="231">
        <v>200</v>
      </c>
      <c r="AU31" s="259">
        <f t="shared" si="32"/>
        <v>160</v>
      </c>
      <c r="AV31" s="491"/>
      <c r="AW31" s="303"/>
      <c r="AY31" s="13">
        <f>S31*W31+AE31*AI31+AU31*AQ31</f>
        <v>2400</v>
      </c>
    </row>
    <row r="32" spans="1:56" outlineLevel="1">
      <c r="A32" s="26">
        <v>4</v>
      </c>
      <c r="B32" s="16" t="s">
        <v>86</v>
      </c>
      <c r="C32" s="341"/>
      <c r="D32" s="342"/>
      <c r="E32" s="47">
        <f>1*11*4</f>
        <v>44</v>
      </c>
      <c r="F32" s="8">
        <f>F12</f>
        <v>25</v>
      </c>
      <c r="G32" s="80">
        <f t="shared" si="33"/>
        <v>1.76</v>
      </c>
      <c r="H32" s="15">
        <v>1</v>
      </c>
      <c r="I32" s="32">
        <f t="shared" si="34"/>
        <v>120</v>
      </c>
      <c r="J32" s="65">
        <f t="shared" si="29"/>
        <v>211.2</v>
      </c>
      <c r="K32" s="365"/>
      <c r="L32" s="71"/>
      <c r="N32" s="208">
        <v>4</v>
      </c>
      <c r="O32" s="156" t="s">
        <v>86</v>
      </c>
      <c r="P32" s="428"/>
      <c r="Q32" s="428"/>
      <c r="R32" s="169">
        <f>7/12*S32</f>
        <v>7</v>
      </c>
      <c r="S32" s="157">
        <f>S16</f>
        <v>12</v>
      </c>
      <c r="T32" s="170">
        <f t="shared" si="35"/>
        <v>0.58333333333333337</v>
      </c>
      <c r="U32" s="153">
        <v>1</v>
      </c>
      <c r="V32" s="164">
        <f t="shared" si="36"/>
        <v>120</v>
      </c>
      <c r="W32" s="162">
        <f t="shared" si="30"/>
        <v>70</v>
      </c>
      <c r="X32" s="462"/>
      <c r="Y32" s="141"/>
      <c r="Z32" s="208">
        <v>4</v>
      </c>
      <c r="AA32" s="87" t="s">
        <v>86</v>
      </c>
      <c r="AB32" s="429"/>
      <c r="AC32" s="430"/>
      <c r="AD32" s="169">
        <f>7/7*AE32</f>
        <v>7</v>
      </c>
      <c r="AE32" s="157">
        <f>AE16</f>
        <v>7</v>
      </c>
      <c r="AF32" s="170">
        <f t="shared" si="37"/>
        <v>1</v>
      </c>
      <c r="AG32" s="153">
        <v>1</v>
      </c>
      <c r="AH32" s="164">
        <f t="shared" si="38"/>
        <v>120</v>
      </c>
      <c r="AI32" s="162">
        <f t="shared" si="31"/>
        <v>120</v>
      </c>
      <c r="AJ32" s="439"/>
      <c r="AL32" s="230">
        <v>4</v>
      </c>
      <c r="AM32" s="261" t="s">
        <v>86</v>
      </c>
      <c r="AN32" s="477"/>
      <c r="AO32" s="477"/>
      <c r="AP32" s="287">
        <f>7/5*AQ32</f>
        <v>7</v>
      </c>
      <c r="AQ32" s="280">
        <f>AQ16</f>
        <v>5</v>
      </c>
      <c r="AR32" s="288">
        <f t="shared" si="39"/>
        <v>1.4</v>
      </c>
      <c r="AS32" s="282">
        <v>1</v>
      </c>
      <c r="AT32" s="231">
        <v>120</v>
      </c>
      <c r="AU32" s="259">
        <f t="shared" si="32"/>
        <v>168</v>
      </c>
      <c r="AV32" s="491"/>
      <c r="AW32" s="303"/>
      <c r="AY32" s="13">
        <f t="shared" si="40"/>
        <v>2520</v>
      </c>
    </row>
    <row r="33" spans="1:52" outlineLevel="1">
      <c r="A33" s="26">
        <v>5</v>
      </c>
      <c r="B33" s="16" t="s">
        <v>87</v>
      </c>
      <c r="C33" s="341"/>
      <c r="D33" s="342"/>
      <c r="E33" s="47">
        <f t="shared" ref="E33:E34" si="41">1*11*4</f>
        <v>44</v>
      </c>
      <c r="F33" s="8">
        <f>F12</f>
        <v>25</v>
      </c>
      <c r="G33" s="80">
        <f t="shared" si="33"/>
        <v>1.76</v>
      </c>
      <c r="H33" s="15">
        <v>1</v>
      </c>
      <c r="I33" s="32">
        <f t="shared" si="34"/>
        <v>150</v>
      </c>
      <c r="J33" s="65">
        <f t="shared" si="29"/>
        <v>264</v>
      </c>
      <c r="K33" s="365"/>
      <c r="L33" s="71"/>
      <c r="N33" s="208">
        <v>5</v>
      </c>
      <c r="O33" s="156" t="s">
        <v>87</v>
      </c>
      <c r="P33" s="428"/>
      <c r="Q33" s="428"/>
      <c r="R33" s="169">
        <f>3/12*S33</f>
        <v>3</v>
      </c>
      <c r="S33" s="157">
        <f>S16</f>
        <v>12</v>
      </c>
      <c r="T33" s="170">
        <f t="shared" si="35"/>
        <v>0.25</v>
      </c>
      <c r="U33" s="153">
        <v>1</v>
      </c>
      <c r="V33" s="164">
        <f t="shared" si="36"/>
        <v>150</v>
      </c>
      <c r="W33" s="162">
        <f t="shared" si="30"/>
        <v>37.5</v>
      </c>
      <c r="X33" s="462"/>
      <c r="Y33" s="141"/>
      <c r="Z33" s="208">
        <v>5</v>
      </c>
      <c r="AA33" s="87" t="s">
        <v>87</v>
      </c>
      <c r="AB33" s="429"/>
      <c r="AC33" s="430"/>
      <c r="AD33" s="169">
        <f t="shared" ref="AD33:AD47" si="42">3/7*AE33</f>
        <v>3</v>
      </c>
      <c r="AE33" s="157">
        <f>AE16</f>
        <v>7</v>
      </c>
      <c r="AF33" s="170">
        <f t="shared" si="37"/>
        <v>0.42857142857142855</v>
      </c>
      <c r="AG33" s="153">
        <v>1</v>
      </c>
      <c r="AH33" s="164">
        <f t="shared" si="38"/>
        <v>150</v>
      </c>
      <c r="AI33" s="162">
        <f t="shared" si="31"/>
        <v>64.285714285714278</v>
      </c>
      <c r="AJ33" s="439"/>
      <c r="AL33" s="230">
        <v>5</v>
      </c>
      <c r="AM33" s="261" t="s">
        <v>87</v>
      </c>
      <c r="AN33" s="477"/>
      <c r="AO33" s="477"/>
      <c r="AP33" s="287">
        <f t="shared" ref="AP33:AP47" si="43">2/5*AQ33</f>
        <v>2</v>
      </c>
      <c r="AQ33" s="280">
        <f>AQ16</f>
        <v>5</v>
      </c>
      <c r="AR33" s="288">
        <f t="shared" si="39"/>
        <v>0.4</v>
      </c>
      <c r="AS33" s="282">
        <v>1</v>
      </c>
      <c r="AT33" s="231">
        <v>150</v>
      </c>
      <c r="AU33" s="259">
        <f t="shared" si="32"/>
        <v>60</v>
      </c>
      <c r="AV33" s="491"/>
      <c r="AW33" s="303"/>
      <c r="AY33" s="13">
        <f t="shared" si="40"/>
        <v>1200</v>
      </c>
    </row>
    <row r="34" spans="1:52" outlineLevel="1">
      <c r="A34" s="26">
        <v>6</v>
      </c>
      <c r="B34" s="16" t="s">
        <v>88</v>
      </c>
      <c r="C34" s="341"/>
      <c r="D34" s="342"/>
      <c r="E34" s="47">
        <f t="shared" si="41"/>
        <v>44</v>
      </c>
      <c r="F34" s="8">
        <f>F12</f>
        <v>25</v>
      </c>
      <c r="G34" s="80">
        <f t="shared" si="33"/>
        <v>1.76</v>
      </c>
      <c r="H34" s="15">
        <v>1</v>
      </c>
      <c r="I34" s="32">
        <f t="shared" si="34"/>
        <v>8</v>
      </c>
      <c r="J34" s="65">
        <f t="shared" si="29"/>
        <v>14.08</v>
      </c>
      <c r="K34" s="365"/>
      <c r="L34" s="71"/>
      <c r="N34" s="208">
        <v>6</v>
      </c>
      <c r="O34" s="156" t="s">
        <v>88</v>
      </c>
      <c r="P34" s="428"/>
      <c r="Q34" s="428"/>
      <c r="R34" s="169">
        <f>3/12*S34</f>
        <v>3</v>
      </c>
      <c r="S34" s="157">
        <f>S16</f>
        <v>12</v>
      </c>
      <c r="T34" s="170">
        <f t="shared" si="35"/>
        <v>0.25</v>
      </c>
      <c r="U34" s="153">
        <v>1</v>
      </c>
      <c r="V34" s="164">
        <f t="shared" si="36"/>
        <v>8</v>
      </c>
      <c r="W34" s="162">
        <f t="shared" si="30"/>
        <v>2</v>
      </c>
      <c r="X34" s="462"/>
      <c r="Y34" s="141"/>
      <c r="Z34" s="208">
        <v>6</v>
      </c>
      <c r="AA34" s="87" t="s">
        <v>88</v>
      </c>
      <c r="AB34" s="429"/>
      <c r="AC34" s="430"/>
      <c r="AD34" s="169">
        <f t="shared" si="42"/>
        <v>3</v>
      </c>
      <c r="AE34" s="157">
        <f>AE16</f>
        <v>7</v>
      </c>
      <c r="AF34" s="170">
        <f t="shared" si="37"/>
        <v>0.42857142857142855</v>
      </c>
      <c r="AG34" s="153">
        <v>1</v>
      </c>
      <c r="AH34" s="164">
        <f t="shared" si="38"/>
        <v>8</v>
      </c>
      <c r="AI34" s="162">
        <f t="shared" si="31"/>
        <v>3.4285714285714284</v>
      </c>
      <c r="AJ34" s="439"/>
      <c r="AL34" s="230">
        <v>6</v>
      </c>
      <c r="AM34" s="261" t="s">
        <v>88</v>
      </c>
      <c r="AN34" s="477"/>
      <c r="AO34" s="477"/>
      <c r="AP34" s="287">
        <f t="shared" si="43"/>
        <v>2</v>
      </c>
      <c r="AQ34" s="280">
        <f>AQ16</f>
        <v>5</v>
      </c>
      <c r="AR34" s="288">
        <f t="shared" si="39"/>
        <v>0.4</v>
      </c>
      <c r="AS34" s="282">
        <v>1</v>
      </c>
      <c r="AT34" s="231">
        <v>8</v>
      </c>
      <c r="AU34" s="259">
        <f t="shared" si="32"/>
        <v>3.2</v>
      </c>
      <c r="AV34" s="491"/>
      <c r="AW34" s="303"/>
      <c r="AY34" s="13">
        <f t="shared" si="40"/>
        <v>64</v>
      </c>
    </row>
    <row r="35" spans="1:52" ht="30" customHeight="1" outlineLevel="1">
      <c r="A35" s="26">
        <v>7</v>
      </c>
      <c r="B35" s="16" t="s">
        <v>141</v>
      </c>
      <c r="C35" s="341"/>
      <c r="D35" s="342"/>
      <c r="E35" s="47">
        <v>11</v>
      </c>
      <c r="F35" s="8">
        <f>F12</f>
        <v>25</v>
      </c>
      <c r="G35" s="80">
        <f t="shared" si="33"/>
        <v>0.44</v>
      </c>
      <c r="H35" s="15">
        <v>1</v>
      </c>
      <c r="I35" s="32">
        <f t="shared" si="34"/>
        <v>800</v>
      </c>
      <c r="J35" s="65">
        <f t="shared" si="29"/>
        <v>352</v>
      </c>
      <c r="K35" s="365"/>
      <c r="L35" s="71"/>
      <c r="N35" s="208">
        <v>7</v>
      </c>
      <c r="O35" s="156" t="s">
        <v>141</v>
      </c>
      <c r="P35" s="428"/>
      <c r="Q35" s="428"/>
      <c r="R35" s="169">
        <f>2/12*S35</f>
        <v>2</v>
      </c>
      <c r="S35" s="157">
        <f>S16</f>
        <v>12</v>
      </c>
      <c r="T35" s="170">
        <f t="shared" si="35"/>
        <v>0.16666666666666666</v>
      </c>
      <c r="U35" s="153">
        <v>1</v>
      </c>
      <c r="V35" s="164">
        <f t="shared" si="36"/>
        <v>800</v>
      </c>
      <c r="W35" s="162">
        <f t="shared" si="30"/>
        <v>133.33333333333331</v>
      </c>
      <c r="X35" s="462"/>
      <c r="Y35" s="141"/>
      <c r="Z35" s="208">
        <v>7</v>
      </c>
      <c r="AA35" s="87" t="s">
        <v>141</v>
      </c>
      <c r="AB35" s="429"/>
      <c r="AC35" s="430"/>
      <c r="AD35" s="169">
        <f>2/7*AE35</f>
        <v>2</v>
      </c>
      <c r="AE35" s="157">
        <f>AE16</f>
        <v>7</v>
      </c>
      <c r="AF35" s="170">
        <f t="shared" si="37"/>
        <v>0.2857142857142857</v>
      </c>
      <c r="AG35" s="153">
        <v>1</v>
      </c>
      <c r="AH35" s="164">
        <f t="shared" si="38"/>
        <v>800</v>
      </c>
      <c r="AI35" s="162">
        <f t="shared" si="31"/>
        <v>228.57142857142856</v>
      </c>
      <c r="AJ35" s="439"/>
      <c r="AL35" s="230">
        <v>7</v>
      </c>
      <c r="AM35" s="261" t="s">
        <v>141</v>
      </c>
      <c r="AN35" s="477"/>
      <c r="AO35" s="477"/>
      <c r="AP35" s="287">
        <f t="shared" si="43"/>
        <v>2</v>
      </c>
      <c r="AQ35" s="280">
        <f>AQ16</f>
        <v>5</v>
      </c>
      <c r="AR35" s="288">
        <f t="shared" si="39"/>
        <v>0.4</v>
      </c>
      <c r="AS35" s="282">
        <v>1</v>
      </c>
      <c r="AT35" s="231">
        <v>800</v>
      </c>
      <c r="AU35" s="259">
        <f t="shared" si="32"/>
        <v>320</v>
      </c>
      <c r="AV35" s="491"/>
      <c r="AW35" s="303"/>
      <c r="AY35" s="13">
        <f t="shared" si="40"/>
        <v>4800</v>
      </c>
    </row>
    <row r="36" spans="1:52" outlineLevel="1">
      <c r="A36" s="26">
        <v>8</v>
      </c>
      <c r="B36" s="16" t="s">
        <v>89</v>
      </c>
      <c r="C36" s="341"/>
      <c r="D36" s="342"/>
      <c r="E36" s="47">
        <f>2*11*2</f>
        <v>44</v>
      </c>
      <c r="F36" s="8">
        <f>F12</f>
        <v>25</v>
      </c>
      <c r="G36" s="80">
        <f t="shared" si="33"/>
        <v>1.76</v>
      </c>
      <c r="H36" s="15">
        <v>1</v>
      </c>
      <c r="I36" s="32">
        <f t="shared" si="34"/>
        <v>60</v>
      </c>
      <c r="J36" s="65">
        <f t="shared" si="29"/>
        <v>105.6</v>
      </c>
      <c r="K36" s="365"/>
      <c r="L36" s="71"/>
      <c r="N36" s="208">
        <v>8</v>
      </c>
      <c r="O36" s="156" t="s">
        <v>89</v>
      </c>
      <c r="P36" s="428"/>
      <c r="Q36" s="428"/>
      <c r="R36" s="169">
        <f t="shared" ref="R36:R42" si="44">3/12*S36</f>
        <v>3</v>
      </c>
      <c r="S36" s="157">
        <f>S16</f>
        <v>12</v>
      </c>
      <c r="T36" s="170">
        <f t="shared" si="35"/>
        <v>0.25</v>
      </c>
      <c r="U36" s="153">
        <v>1</v>
      </c>
      <c r="V36" s="164">
        <f t="shared" si="36"/>
        <v>60</v>
      </c>
      <c r="W36" s="162">
        <f t="shared" si="30"/>
        <v>15</v>
      </c>
      <c r="X36" s="462"/>
      <c r="Y36" s="141"/>
      <c r="Z36" s="208">
        <v>8</v>
      </c>
      <c r="AA36" s="87" t="s">
        <v>89</v>
      </c>
      <c r="AB36" s="429"/>
      <c r="AC36" s="430"/>
      <c r="AD36" s="169">
        <f t="shared" si="42"/>
        <v>3</v>
      </c>
      <c r="AE36" s="157">
        <f>AE16</f>
        <v>7</v>
      </c>
      <c r="AF36" s="170">
        <f t="shared" si="37"/>
        <v>0.42857142857142855</v>
      </c>
      <c r="AG36" s="153">
        <v>1</v>
      </c>
      <c r="AH36" s="164">
        <f t="shared" si="38"/>
        <v>60</v>
      </c>
      <c r="AI36" s="162">
        <f t="shared" si="31"/>
        <v>25.714285714285712</v>
      </c>
      <c r="AJ36" s="439"/>
      <c r="AL36" s="230">
        <v>8</v>
      </c>
      <c r="AM36" s="261" t="s">
        <v>89</v>
      </c>
      <c r="AN36" s="477"/>
      <c r="AO36" s="477"/>
      <c r="AP36" s="287">
        <f t="shared" si="43"/>
        <v>2</v>
      </c>
      <c r="AQ36" s="280">
        <f>AQ16</f>
        <v>5</v>
      </c>
      <c r="AR36" s="288">
        <f t="shared" si="39"/>
        <v>0.4</v>
      </c>
      <c r="AS36" s="282">
        <v>1</v>
      </c>
      <c r="AT36" s="231">
        <v>60</v>
      </c>
      <c r="AU36" s="259">
        <f t="shared" si="32"/>
        <v>24</v>
      </c>
      <c r="AV36" s="491"/>
      <c r="AW36" s="303"/>
      <c r="AY36" s="13">
        <f t="shared" si="40"/>
        <v>480</v>
      </c>
    </row>
    <row r="37" spans="1:52" outlineLevel="1">
      <c r="A37" s="26">
        <v>9</v>
      </c>
      <c r="B37" s="16" t="s">
        <v>92</v>
      </c>
      <c r="C37" s="341"/>
      <c r="D37" s="342"/>
      <c r="E37" s="47">
        <f t="shared" ref="E37:E38" si="45">2*11*2</f>
        <v>44</v>
      </c>
      <c r="F37" s="8">
        <f>F12</f>
        <v>25</v>
      </c>
      <c r="G37" s="80">
        <f t="shared" si="33"/>
        <v>1.76</v>
      </c>
      <c r="H37" s="15">
        <v>1</v>
      </c>
      <c r="I37" s="32">
        <f t="shared" si="34"/>
        <v>100</v>
      </c>
      <c r="J37" s="65">
        <f t="shared" si="29"/>
        <v>176</v>
      </c>
      <c r="K37" s="365"/>
      <c r="L37" s="71"/>
      <c r="N37" s="208">
        <v>9</v>
      </c>
      <c r="O37" s="156" t="s">
        <v>92</v>
      </c>
      <c r="P37" s="428"/>
      <c r="Q37" s="428"/>
      <c r="R37" s="169">
        <f t="shared" si="44"/>
        <v>3</v>
      </c>
      <c r="S37" s="157">
        <f>S16</f>
        <v>12</v>
      </c>
      <c r="T37" s="170">
        <f t="shared" si="35"/>
        <v>0.25</v>
      </c>
      <c r="U37" s="153">
        <v>1</v>
      </c>
      <c r="V37" s="164">
        <f t="shared" si="36"/>
        <v>100</v>
      </c>
      <c r="W37" s="162">
        <f t="shared" si="30"/>
        <v>25</v>
      </c>
      <c r="X37" s="462"/>
      <c r="Y37" s="141"/>
      <c r="Z37" s="208">
        <v>9</v>
      </c>
      <c r="AA37" s="87" t="s">
        <v>92</v>
      </c>
      <c r="AB37" s="429"/>
      <c r="AC37" s="430"/>
      <c r="AD37" s="169">
        <f t="shared" si="42"/>
        <v>3</v>
      </c>
      <c r="AE37" s="157">
        <f>AE16</f>
        <v>7</v>
      </c>
      <c r="AF37" s="170">
        <f t="shared" si="37"/>
        <v>0.42857142857142855</v>
      </c>
      <c r="AG37" s="153">
        <v>1</v>
      </c>
      <c r="AH37" s="164">
        <f t="shared" si="38"/>
        <v>100</v>
      </c>
      <c r="AI37" s="162">
        <f t="shared" si="31"/>
        <v>42.857142857142854</v>
      </c>
      <c r="AJ37" s="439"/>
      <c r="AL37" s="230">
        <v>9</v>
      </c>
      <c r="AM37" s="261" t="s">
        <v>92</v>
      </c>
      <c r="AN37" s="477"/>
      <c r="AO37" s="477"/>
      <c r="AP37" s="287">
        <f t="shared" si="43"/>
        <v>2</v>
      </c>
      <c r="AQ37" s="280">
        <f>AQ16</f>
        <v>5</v>
      </c>
      <c r="AR37" s="288">
        <f t="shared" si="39"/>
        <v>0.4</v>
      </c>
      <c r="AS37" s="282">
        <v>1</v>
      </c>
      <c r="AT37" s="231">
        <v>100</v>
      </c>
      <c r="AU37" s="259">
        <f t="shared" si="32"/>
        <v>40</v>
      </c>
      <c r="AV37" s="491"/>
      <c r="AW37" s="303"/>
      <c r="AY37" s="13">
        <f t="shared" si="40"/>
        <v>800</v>
      </c>
    </row>
    <row r="38" spans="1:52" outlineLevel="1">
      <c r="A38" s="26">
        <v>10</v>
      </c>
      <c r="B38" s="16" t="s">
        <v>90</v>
      </c>
      <c r="C38" s="341"/>
      <c r="D38" s="342"/>
      <c r="E38" s="47">
        <f t="shared" si="45"/>
        <v>44</v>
      </c>
      <c r="F38" s="8">
        <f>F12</f>
        <v>25</v>
      </c>
      <c r="G38" s="80">
        <f t="shared" si="33"/>
        <v>1.76</v>
      </c>
      <c r="H38" s="15">
        <v>1</v>
      </c>
      <c r="I38" s="32">
        <f t="shared" si="34"/>
        <v>106</v>
      </c>
      <c r="J38" s="65">
        <f t="shared" si="29"/>
        <v>186.56</v>
      </c>
      <c r="K38" s="365"/>
      <c r="L38" s="71"/>
      <c r="N38" s="208">
        <v>10</v>
      </c>
      <c r="O38" s="156" t="s">
        <v>90</v>
      </c>
      <c r="P38" s="428"/>
      <c r="Q38" s="428"/>
      <c r="R38" s="169">
        <f t="shared" si="44"/>
        <v>3</v>
      </c>
      <c r="S38" s="157">
        <f>S16</f>
        <v>12</v>
      </c>
      <c r="T38" s="170">
        <f t="shared" si="35"/>
        <v>0.25</v>
      </c>
      <c r="U38" s="153">
        <v>1</v>
      </c>
      <c r="V38" s="164">
        <f t="shared" si="36"/>
        <v>106</v>
      </c>
      <c r="W38" s="162">
        <f t="shared" si="30"/>
        <v>26.5</v>
      </c>
      <c r="X38" s="462"/>
      <c r="Y38" s="141"/>
      <c r="Z38" s="208">
        <v>10</v>
      </c>
      <c r="AA38" s="87" t="s">
        <v>90</v>
      </c>
      <c r="AB38" s="429"/>
      <c r="AC38" s="430"/>
      <c r="AD38" s="169">
        <f t="shared" si="42"/>
        <v>3</v>
      </c>
      <c r="AE38" s="157">
        <f>AE16</f>
        <v>7</v>
      </c>
      <c r="AF38" s="170">
        <f t="shared" si="37"/>
        <v>0.42857142857142855</v>
      </c>
      <c r="AG38" s="153">
        <v>1</v>
      </c>
      <c r="AH38" s="164">
        <f t="shared" si="38"/>
        <v>106</v>
      </c>
      <c r="AI38" s="162">
        <f t="shared" si="31"/>
        <v>45.428571428571423</v>
      </c>
      <c r="AJ38" s="439"/>
      <c r="AL38" s="230">
        <v>10</v>
      </c>
      <c r="AM38" s="261" t="s">
        <v>90</v>
      </c>
      <c r="AN38" s="477"/>
      <c r="AO38" s="477"/>
      <c r="AP38" s="287">
        <f t="shared" si="43"/>
        <v>2</v>
      </c>
      <c r="AQ38" s="280">
        <f>AQ16</f>
        <v>5</v>
      </c>
      <c r="AR38" s="288">
        <f t="shared" si="39"/>
        <v>0.4</v>
      </c>
      <c r="AS38" s="282">
        <v>1</v>
      </c>
      <c r="AT38" s="231">
        <v>106</v>
      </c>
      <c r="AU38" s="259">
        <f t="shared" si="32"/>
        <v>42.400000000000006</v>
      </c>
      <c r="AV38" s="491"/>
      <c r="AW38" s="303"/>
      <c r="AY38" s="13">
        <f t="shared" si="40"/>
        <v>848</v>
      </c>
    </row>
    <row r="39" spans="1:52" outlineLevel="1">
      <c r="A39" s="26">
        <v>11</v>
      </c>
      <c r="B39" s="16" t="s">
        <v>91</v>
      </c>
      <c r="C39" s="341"/>
      <c r="D39" s="342"/>
      <c r="E39" s="47">
        <f>11*2</f>
        <v>22</v>
      </c>
      <c r="F39" s="8">
        <f>F12</f>
        <v>25</v>
      </c>
      <c r="G39" s="80">
        <f t="shared" si="33"/>
        <v>0.88</v>
      </c>
      <c r="H39" s="15">
        <v>1</v>
      </c>
      <c r="I39" s="32">
        <f t="shared" si="34"/>
        <v>60</v>
      </c>
      <c r="J39" s="65">
        <f t="shared" si="29"/>
        <v>52.8</v>
      </c>
      <c r="K39" s="365"/>
      <c r="L39" s="71"/>
      <c r="N39" s="208">
        <v>11</v>
      </c>
      <c r="O39" s="156" t="s">
        <v>91</v>
      </c>
      <c r="P39" s="428"/>
      <c r="Q39" s="428"/>
      <c r="R39" s="169">
        <f t="shared" si="44"/>
        <v>3</v>
      </c>
      <c r="S39" s="157">
        <f>S16</f>
        <v>12</v>
      </c>
      <c r="T39" s="170">
        <f t="shared" si="35"/>
        <v>0.25</v>
      </c>
      <c r="U39" s="153">
        <v>1</v>
      </c>
      <c r="V39" s="164">
        <f t="shared" si="36"/>
        <v>60</v>
      </c>
      <c r="W39" s="162">
        <f t="shared" si="30"/>
        <v>15</v>
      </c>
      <c r="X39" s="462"/>
      <c r="Y39" s="141"/>
      <c r="Z39" s="208">
        <v>11</v>
      </c>
      <c r="AA39" s="87" t="s">
        <v>91</v>
      </c>
      <c r="AB39" s="429"/>
      <c r="AC39" s="430"/>
      <c r="AD39" s="169">
        <f t="shared" si="42"/>
        <v>3</v>
      </c>
      <c r="AE39" s="157">
        <f>AE16</f>
        <v>7</v>
      </c>
      <c r="AF39" s="170">
        <f t="shared" si="37"/>
        <v>0.42857142857142855</v>
      </c>
      <c r="AG39" s="153">
        <v>1</v>
      </c>
      <c r="AH39" s="164">
        <f t="shared" si="38"/>
        <v>60</v>
      </c>
      <c r="AI39" s="162">
        <f t="shared" si="31"/>
        <v>25.714285714285712</v>
      </c>
      <c r="AJ39" s="439"/>
      <c r="AL39" s="230">
        <v>11</v>
      </c>
      <c r="AM39" s="261" t="s">
        <v>91</v>
      </c>
      <c r="AN39" s="477"/>
      <c r="AO39" s="477"/>
      <c r="AP39" s="287">
        <f t="shared" si="43"/>
        <v>2</v>
      </c>
      <c r="AQ39" s="280">
        <f>AQ16</f>
        <v>5</v>
      </c>
      <c r="AR39" s="288">
        <f t="shared" si="39"/>
        <v>0.4</v>
      </c>
      <c r="AS39" s="282">
        <v>1</v>
      </c>
      <c r="AT39" s="231">
        <v>60</v>
      </c>
      <c r="AU39" s="259">
        <f t="shared" si="32"/>
        <v>24</v>
      </c>
      <c r="AV39" s="491"/>
      <c r="AW39" s="303"/>
      <c r="AY39" s="13">
        <f t="shared" si="40"/>
        <v>480</v>
      </c>
    </row>
    <row r="40" spans="1:52" outlineLevel="1">
      <c r="A40" s="26">
        <v>12</v>
      </c>
      <c r="B40" s="16" t="s">
        <v>93</v>
      </c>
      <c r="C40" s="341"/>
      <c r="D40" s="342"/>
      <c r="E40" s="47">
        <f>11*2</f>
        <v>22</v>
      </c>
      <c r="F40" s="8">
        <f>F12</f>
        <v>25</v>
      </c>
      <c r="G40" s="80">
        <f t="shared" si="33"/>
        <v>0.88</v>
      </c>
      <c r="H40" s="15">
        <v>1</v>
      </c>
      <c r="I40" s="32">
        <f t="shared" si="34"/>
        <v>60</v>
      </c>
      <c r="J40" s="65">
        <f t="shared" si="29"/>
        <v>52.8</v>
      </c>
      <c r="K40" s="365"/>
      <c r="L40" s="71"/>
      <c r="N40" s="208">
        <v>12</v>
      </c>
      <c r="O40" s="156" t="s">
        <v>93</v>
      </c>
      <c r="P40" s="428"/>
      <c r="Q40" s="428"/>
      <c r="R40" s="169">
        <f t="shared" si="44"/>
        <v>3</v>
      </c>
      <c r="S40" s="157">
        <f>S16</f>
        <v>12</v>
      </c>
      <c r="T40" s="170">
        <f t="shared" si="35"/>
        <v>0.25</v>
      </c>
      <c r="U40" s="153">
        <v>1</v>
      </c>
      <c r="V40" s="164">
        <f t="shared" si="36"/>
        <v>60</v>
      </c>
      <c r="W40" s="162">
        <f t="shared" si="30"/>
        <v>15</v>
      </c>
      <c r="X40" s="462"/>
      <c r="Y40" s="141"/>
      <c r="Z40" s="208">
        <v>12</v>
      </c>
      <c r="AA40" s="87" t="s">
        <v>93</v>
      </c>
      <c r="AB40" s="429"/>
      <c r="AC40" s="430"/>
      <c r="AD40" s="169">
        <f t="shared" si="42"/>
        <v>3</v>
      </c>
      <c r="AE40" s="157">
        <f>AE16</f>
        <v>7</v>
      </c>
      <c r="AF40" s="170">
        <f t="shared" si="37"/>
        <v>0.42857142857142855</v>
      </c>
      <c r="AG40" s="153">
        <v>1</v>
      </c>
      <c r="AH40" s="164">
        <f t="shared" si="38"/>
        <v>60</v>
      </c>
      <c r="AI40" s="162">
        <f t="shared" si="31"/>
        <v>25.714285714285712</v>
      </c>
      <c r="AJ40" s="439"/>
      <c r="AL40" s="230">
        <v>12</v>
      </c>
      <c r="AM40" s="261" t="s">
        <v>93</v>
      </c>
      <c r="AN40" s="477"/>
      <c r="AO40" s="477"/>
      <c r="AP40" s="287">
        <f t="shared" si="43"/>
        <v>2</v>
      </c>
      <c r="AQ40" s="280">
        <f>AQ16</f>
        <v>5</v>
      </c>
      <c r="AR40" s="288">
        <f t="shared" si="39"/>
        <v>0.4</v>
      </c>
      <c r="AS40" s="282">
        <v>1</v>
      </c>
      <c r="AT40" s="231">
        <v>60</v>
      </c>
      <c r="AU40" s="259">
        <f t="shared" si="32"/>
        <v>24</v>
      </c>
      <c r="AV40" s="491"/>
      <c r="AW40" s="303"/>
      <c r="AY40" s="13">
        <f t="shared" si="40"/>
        <v>480</v>
      </c>
    </row>
    <row r="41" spans="1:52" outlineLevel="1">
      <c r="A41" s="26">
        <v>13</v>
      </c>
      <c r="B41" s="16" t="s">
        <v>142</v>
      </c>
      <c r="C41" s="341"/>
      <c r="D41" s="342"/>
      <c r="E41" s="47">
        <f>11*4</f>
        <v>44</v>
      </c>
      <c r="F41" s="8">
        <f>F12</f>
        <v>25</v>
      </c>
      <c r="G41" s="80">
        <f t="shared" si="33"/>
        <v>1.76</v>
      </c>
      <c r="H41" s="15">
        <v>1</v>
      </c>
      <c r="I41" s="32">
        <f t="shared" si="34"/>
        <v>200</v>
      </c>
      <c r="J41" s="65">
        <f t="shared" si="29"/>
        <v>352</v>
      </c>
      <c r="K41" s="365"/>
      <c r="L41" s="71"/>
      <c r="N41" s="208">
        <v>13</v>
      </c>
      <c r="O41" s="156" t="s">
        <v>142</v>
      </c>
      <c r="P41" s="428"/>
      <c r="Q41" s="428"/>
      <c r="R41" s="169">
        <f t="shared" si="44"/>
        <v>3</v>
      </c>
      <c r="S41" s="157">
        <f>S16</f>
        <v>12</v>
      </c>
      <c r="T41" s="170">
        <f t="shared" si="35"/>
        <v>0.25</v>
      </c>
      <c r="U41" s="153">
        <v>1</v>
      </c>
      <c r="V41" s="164">
        <f t="shared" si="36"/>
        <v>200</v>
      </c>
      <c r="W41" s="162">
        <f t="shared" si="30"/>
        <v>50</v>
      </c>
      <c r="X41" s="462"/>
      <c r="Y41" s="141"/>
      <c r="Z41" s="208">
        <v>13</v>
      </c>
      <c r="AA41" s="87" t="s">
        <v>142</v>
      </c>
      <c r="AB41" s="429"/>
      <c r="AC41" s="430"/>
      <c r="AD41" s="169">
        <f t="shared" si="42"/>
        <v>3</v>
      </c>
      <c r="AE41" s="157">
        <f>AE16</f>
        <v>7</v>
      </c>
      <c r="AF41" s="170">
        <f t="shared" si="37"/>
        <v>0.42857142857142855</v>
      </c>
      <c r="AG41" s="153">
        <v>1</v>
      </c>
      <c r="AH41" s="164">
        <f t="shared" si="38"/>
        <v>200</v>
      </c>
      <c r="AI41" s="162">
        <f t="shared" si="31"/>
        <v>85.714285714285708</v>
      </c>
      <c r="AJ41" s="439"/>
      <c r="AL41" s="230">
        <v>13</v>
      </c>
      <c r="AM41" s="261" t="s">
        <v>142</v>
      </c>
      <c r="AN41" s="477"/>
      <c r="AO41" s="477"/>
      <c r="AP41" s="287">
        <f t="shared" si="43"/>
        <v>2</v>
      </c>
      <c r="AQ41" s="280">
        <f>AQ16</f>
        <v>5</v>
      </c>
      <c r="AR41" s="288">
        <f t="shared" si="39"/>
        <v>0.4</v>
      </c>
      <c r="AS41" s="282">
        <v>1</v>
      </c>
      <c r="AT41" s="231">
        <v>200</v>
      </c>
      <c r="AU41" s="259">
        <f t="shared" si="32"/>
        <v>80</v>
      </c>
      <c r="AV41" s="491"/>
      <c r="AW41" s="303"/>
      <c r="AY41" s="13">
        <f t="shared" si="40"/>
        <v>1600</v>
      </c>
    </row>
    <row r="42" spans="1:52" outlineLevel="1">
      <c r="A42" s="26">
        <v>14</v>
      </c>
      <c r="B42" s="16" t="s">
        <v>94</v>
      </c>
      <c r="C42" s="341"/>
      <c r="D42" s="342"/>
      <c r="E42" s="47">
        <f>11*4</f>
        <v>44</v>
      </c>
      <c r="F42" s="8">
        <f>F12</f>
        <v>25</v>
      </c>
      <c r="G42" s="80">
        <f t="shared" si="33"/>
        <v>1.76</v>
      </c>
      <c r="H42" s="15">
        <v>1</v>
      </c>
      <c r="I42" s="32">
        <f t="shared" si="34"/>
        <v>30</v>
      </c>
      <c r="J42" s="65">
        <f t="shared" si="29"/>
        <v>52.8</v>
      </c>
      <c r="K42" s="365"/>
      <c r="L42" s="71"/>
      <c r="N42" s="208">
        <v>14</v>
      </c>
      <c r="O42" s="156" t="s">
        <v>94</v>
      </c>
      <c r="P42" s="428"/>
      <c r="Q42" s="428"/>
      <c r="R42" s="169">
        <f t="shared" si="44"/>
        <v>3</v>
      </c>
      <c r="S42" s="157">
        <f>S16</f>
        <v>12</v>
      </c>
      <c r="T42" s="170">
        <f t="shared" si="35"/>
        <v>0.25</v>
      </c>
      <c r="U42" s="153">
        <v>1</v>
      </c>
      <c r="V42" s="164">
        <f t="shared" si="36"/>
        <v>30</v>
      </c>
      <c r="W42" s="162">
        <f t="shared" si="30"/>
        <v>7.5</v>
      </c>
      <c r="X42" s="462"/>
      <c r="Y42" s="141"/>
      <c r="Z42" s="208">
        <v>14</v>
      </c>
      <c r="AA42" s="87" t="s">
        <v>94</v>
      </c>
      <c r="AB42" s="429"/>
      <c r="AC42" s="430"/>
      <c r="AD42" s="169">
        <f t="shared" si="42"/>
        <v>3</v>
      </c>
      <c r="AE42" s="157">
        <f>AE16</f>
        <v>7</v>
      </c>
      <c r="AF42" s="170">
        <f t="shared" si="37"/>
        <v>0.42857142857142855</v>
      </c>
      <c r="AG42" s="153">
        <v>1</v>
      </c>
      <c r="AH42" s="164">
        <f t="shared" si="38"/>
        <v>30</v>
      </c>
      <c r="AI42" s="162">
        <f t="shared" si="31"/>
        <v>12.857142857142856</v>
      </c>
      <c r="AJ42" s="439"/>
      <c r="AL42" s="230">
        <v>14</v>
      </c>
      <c r="AM42" s="261" t="s">
        <v>94</v>
      </c>
      <c r="AN42" s="477"/>
      <c r="AO42" s="477"/>
      <c r="AP42" s="287">
        <f t="shared" si="43"/>
        <v>2</v>
      </c>
      <c r="AQ42" s="280">
        <f>AQ16</f>
        <v>5</v>
      </c>
      <c r="AR42" s="288">
        <f t="shared" si="39"/>
        <v>0.4</v>
      </c>
      <c r="AS42" s="282">
        <v>1</v>
      </c>
      <c r="AT42" s="231">
        <v>30</v>
      </c>
      <c r="AU42" s="259">
        <f t="shared" si="32"/>
        <v>12</v>
      </c>
      <c r="AV42" s="491"/>
      <c r="AW42" s="303"/>
      <c r="AY42" s="13">
        <f t="shared" si="40"/>
        <v>240</v>
      </c>
    </row>
    <row r="43" spans="1:52" ht="30" outlineLevel="1">
      <c r="A43" s="26">
        <v>15</v>
      </c>
      <c r="B43" s="16" t="s">
        <v>143</v>
      </c>
      <c r="C43" s="341"/>
      <c r="D43" s="342"/>
      <c r="E43" s="47">
        <v>5</v>
      </c>
      <c r="F43" s="8">
        <f>F12</f>
        <v>25</v>
      </c>
      <c r="G43" s="80">
        <f t="shared" si="33"/>
        <v>0.2</v>
      </c>
      <c r="H43" s="15">
        <v>1</v>
      </c>
      <c r="I43" s="32">
        <f t="shared" si="34"/>
        <v>1000</v>
      </c>
      <c r="J43" s="65">
        <f t="shared" si="29"/>
        <v>200</v>
      </c>
      <c r="K43" s="365"/>
      <c r="L43" s="71"/>
      <c r="N43" s="208">
        <v>15</v>
      </c>
      <c r="O43" s="87" t="s">
        <v>167</v>
      </c>
      <c r="P43" s="428"/>
      <c r="Q43" s="428"/>
      <c r="R43" s="169">
        <f>7/12*S43</f>
        <v>7</v>
      </c>
      <c r="S43" s="157">
        <f>S16</f>
        <v>12</v>
      </c>
      <c r="T43" s="170">
        <f t="shared" si="35"/>
        <v>0.58333333333333337</v>
      </c>
      <c r="U43" s="153">
        <v>1</v>
      </c>
      <c r="V43" s="164">
        <f t="shared" si="36"/>
        <v>1000</v>
      </c>
      <c r="W43" s="162">
        <f t="shared" si="30"/>
        <v>583.33333333333337</v>
      </c>
      <c r="X43" s="462"/>
      <c r="Y43" s="141"/>
      <c r="Z43" s="208">
        <v>15</v>
      </c>
      <c r="AA43" s="87" t="s">
        <v>167</v>
      </c>
      <c r="AB43" s="429"/>
      <c r="AC43" s="430"/>
      <c r="AD43" s="169">
        <f>7/7*AE43</f>
        <v>7</v>
      </c>
      <c r="AE43" s="157">
        <f>AE16</f>
        <v>7</v>
      </c>
      <c r="AF43" s="170">
        <f t="shared" si="37"/>
        <v>1</v>
      </c>
      <c r="AG43" s="153">
        <v>1</v>
      </c>
      <c r="AH43" s="164">
        <f t="shared" si="38"/>
        <v>1000</v>
      </c>
      <c r="AI43" s="162">
        <f t="shared" si="31"/>
        <v>1000</v>
      </c>
      <c r="AJ43" s="439"/>
      <c r="AL43" s="230">
        <v>15</v>
      </c>
      <c r="AM43" s="261" t="s">
        <v>167</v>
      </c>
      <c r="AN43" s="477"/>
      <c r="AO43" s="477"/>
      <c r="AP43" s="287">
        <f>5/5*AQ43</f>
        <v>5</v>
      </c>
      <c r="AQ43" s="280">
        <f>AQ12</f>
        <v>5</v>
      </c>
      <c r="AR43" s="288">
        <f t="shared" si="39"/>
        <v>1</v>
      </c>
      <c r="AS43" s="282">
        <v>1</v>
      </c>
      <c r="AT43" s="231">
        <v>1000</v>
      </c>
      <c r="AU43" s="259">
        <f t="shared" si="32"/>
        <v>1000</v>
      </c>
      <c r="AV43" s="491"/>
      <c r="AW43" s="303"/>
      <c r="AY43" s="13">
        <f t="shared" si="40"/>
        <v>19000</v>
      </c>
    </row>
    <row r="44" spans="1:52" outlineLevel="1">
      <c r="A44" s="26">
        <v>16</v>
      </c>
      <c r="B44" s="16" t="s">
        <v>95</v>
      </c>
      <c r="C44" s="341"/>
      <c r="D44" s="342"/>
      <c r="E44" s="61">
        <f>11*2</f>
        <v>22</v>
      </c>
      <c r="F44" s="8">
        <f>F12</f>
        <v>25</v>
      </c>
      <c r="G44" s="80">
        <f>E44/F44</f>
        <v>0.88</v>
      </c>
      <c r="H44" s="15">
        <v>1</v>
      </c>
      <c r="I44" s="32">
        <f t="shared" si="34"/>
        <v>1800</v>
      </c>
      <c r="J44" s="65">
        <f t="shared" si="29"/>
        <v>1584</v>
      </c>
      <c r="K44" s="365"/>
      <c r="L44" s="71"/>
      <c r="N44" s="208">
        <v>16</v>
      </c>
      <c r="O44" s="156" t="s">
        <v>95</v>
      </c>
      <c r="P44" s="428"/>
      <c r="Q44" s="428"/>
      <c r="R44" s="169">
        <f>3/12*S44</f>
        <v>3</v>
      </c>
      <c r="S44" s="157">
        <f>S16</f>
        <v>12</v>
      </c>
      <c r="T44" s="170">
        <f>R44/S44</f>
        <v>0.25</v>
      </c>
      <c r="U44" s="153">
        <v>1</v>
      </c>
      <c r="V44" s="164">
        <f t="shared" si="36"/>
        <v>1800</v>
      </c>
      <c r="W44" s="162">
        <f t="shared" si="30"/>
        <v>450</v>
      </c>
      <c r="X44" s="462"/>
      <c r="Y44" s="141"/>
      <c r="Z44" s="208">
        <v>16</v>
      </c>
      <c r="AA44" s="87" t="s">
        <v>95</v>
      </c>
      <c r="AB44" s="429"/>
      <c r="AC44" s="430"/>
      <c r="AD44" s="169">
        <f t="shared" si="42"/>
        <v>3</v>
      </c>
      <c r="AE44" s="157">
        <f>AE16</f>
        <v>7</v>
      </c>
      <c r="AF44" s="170">
        <f>AD44/AE44</f>
        <v>0.42857142857142855</v>
      </c>
      <c r="AG44" s="153">
        <v>1</v>
      </c>
      <c r="AH44" s="164">
        <f t="shared" si="38"/>
        <v>1800</v>
      </c>
      <c r="AI44" s="162">
        <f t="shared" si="31"/>
        <v>771.42857142857133</v>
      </c>
      <c r="AJ44" s="439"/>
      <c r="AL44" s="230">
        <v>16</v>
      </c>
      <c r="AM44" s="261" t="s">
        <v>95</v>
      </c>
      <c r="AN44" s="477"/>
      <c r="AO44" s="477"/>
      <c r="AP44" s="287">
        <f t="shared" si="43"/>
        <v>2</v>
      </c>
      <c r="AQ44" s="280">
        <f>AQ16</f>
        <v>5</v>
      </c>
      <c r="AR44" s="288">
        <f>AP44/AQ44</f>
        <v>0.4</v>
      </c>
      <c r="AS44" s="282">
        <v>1</v>
      </c>
      <c r="AT44" s="231">
        <v>1800</v>
      </c>
      <c r="AU44" s="259">
        <f t="shared" si="32"/>
        <v>720</v>
      </c>
      <c r="AV44" s="491"/>
      <c r="AW44" s="303"/>
      <c r="AY44" s="13">
        <f t="shared" si="40"/>
        <v>14400</v>
      </c>
    </row>
    <row r="45" spans="1:52" outlineLevel="1">
      <c r="A45" s="26">
        <v>17</v>
      </c>
      <c r="B45" s="16" t="s">
        <v>96</v>
      </c>
      <c r="C45" s="341"/>
      <c r="D45" s="342"/>
      <c r="E45" s="48">
        <f>11*4</f>
        <v>44</v>
      </c>
      <c r="F45" s="8">
        <f>F12</f>
        <v>25</v>
      </c>
      <c r="G45" s="80">
        <f t="shared" si="33"/>
        <v>1.76</v>
      </c>
      <c r="H45" s="15">
        <v>1</v>
      </c>
      <c r="I45" s="32">
        <f t="shared" si="34"/>
        <v>250</v>
      </c>
      <c r="J45" s="65">
        <f t="shared" si="29"/>
        <v>440</v>
      </c>
      <c r="K45" s="365"/>
      <c r="L45" s="71"/>
      <c r="N45" s="208">
        <v>17</v>
      </c>
      <c r="O45" s="156" t="s">
        <v>96</v>
      </c>
      <c r="P45" s="428"/>
      <c r="Q45" s="428"/>
      <c r="R45" s="169">
        <f>7/12*S45</f>
        <v>7</v>
      </c>
      <c r="S45" s="157">
        <f>S16</f>
        <v>12</v>
      </c>
      <c r="T45" s="170">
        <f t="shared" ref="T45:T54" si="46">R45/S45</f>
        <v>0.58333333333333337</v>
      </c>
      <c r="U45" s="153">
        <v>1</v>
      </c>
      <c r="V45" s="164">
        <f t="shared" si="36"/>
        <v>250</v>
      </c>
      <c r="W45" s="162">
        <f t="shared" si="30"/>
        <v>145.83333333333334</v>
      </c>
      <c r="X45" s="462"/>
      <c r="Y45" s="141"/>
      <c r="Z45" s="208">
        <v>17</v>
      </c>
      <c r="AA45" s="87" t="s">
        <v>96</v>
      </c>
      <c r="AB45" s="429"/>
      <c r="AC45" s="430"/>
      <c r="AD45" s="169">
        <f>7/7*AE45</f>
        <v>7</v>
      </c>
      <c r="AE45" s="157">
        <f>AE16</f>
        <v>7</v>
      </c>
      <c r="AF45" s="170">
        <f t="shared" ref="AF45:AF54" si="47">AD45/AE45</f>
        <v>1</v>
      </c>
      <c r="AG45" s="153">
        <v>1</v>
      </c>
      <c r="AH45" s="164">
        <f t="shared" si="38"/>
        <v>250</v>
      </c>
      <c r="AI45" s="162">
        <f t="shared" si="31"/>
        <v>250</v>
      </c>
      <c r="AJ45" s="439"/>
      <c r="AL45" s="230">
        <v>17</v>
      </c>
      <c r="AM45" s="261" t="s">
        <v>96</v>
      </c>
      <c r="AN45" s="477"/>
      <c r="AO45" s="477"/>
      <c r="AP45" s="287">
        <f>5/5*AQ45</f>
        <v>5</v>
      </c>
      <c r="AQ45" s="280">
        <f>AQ16</f>
        <v>5</v>
      </c>
      <c r="AR45" s="288">
        <f t="shared" ref="AR45:AR54" si="48">AP45/AQ45</f>
        <v>1</v>
      </c>
      <c r="AS45" s="282">
        <v>1</v>
      </c>
      <c r="AT45" s="231">
        <v>250</v>
      </c>
      <c r="AU45" s="259">
        <f t="shared" si="32"/>
        <v>250</v>
      </c>
      <c r="AV45" s="491"/>
      <c r="AW45" s="303"/>
      <c r="AY45" s="13">
        <f t="shared" si="40"/>
        <v>4750</v>
      </c>
    </row>
    <row r="46" spans="1:52" outlineLevel="1">
      <c r="A46" s="26">
        <v>18</v>
      </c>
      <c r="B46" s="16" t="s">
        <v>144</v>
      </c>
      <c r="C46" s="341"/>
      <c r="D46" s="342"/>
      <c r="E46" s="48">
        <v>5</v>
      </c>
      <c r="F46" s="8">
        <f>F12</f>
        <v>25</v>
      </c>
      <c r="G46" s="80">
        <f t="shared" si="33"/>
        <v>0.2</v>
      </c>
      <c r="H46" s="15">
        <v>1</v>
      </c>
      <c r="I46" s="32">
        <f t="shared" si="34"/>
        <v>1000</v>
      </c>
      <c r="J46" s="65">
        <f t="shared" si="29"/>
        <v>200</v>
      </c>
      <c r="K46" s="365"/>
      <c r="L46" s="71"/>
      <c r="N46" s="208">
        <v>18</v>
      </c>
      <c r="O46" s="156" t="s">
        <v>144</v>
      </c>
      <c r="P46" s="428"/>
      <c r="Q46" s="428"/>
      <c r="R46" s="169">
        <f>3/12*S46</f>
        <v>3</v>
      </c>
      <c r="S46" s="157">
        <f>S16</f>
        <v>12</v>
      </c>
      <c r="T46" s="170">
        <f t="shared" si="46"/>
        <v>0.25</v>
      </c>
      <c r="U46" s="153">
        <v>1</v>
      </c>
      <c r="V46" s="164">
        <f t="shared" si="36"/>
        <v>1000</v>
      </c>
      <c r="W46" s="162">
        <f t="shared" si="30"/>
        <v>250</v>
      </c>
      <c r="X46" s="462"/>
      <c r="Y46" s="141"/>
      <c r="Z46" s="208">
        <v>18</v>
      </c>
      <c r="AA46" s="87" t="s">
        <v>144</v>
      </c>
      <c r="AB46" s="429"/>
      <c r="AC46" s="430"/>
      <c r="AD46" s="169">
        <f>4/7*AE46</f>
        <v>4</v>
      </c>
      <c r="AE46" s="157">
        <f>AE16</f>
        <v>7</v>
      </c>
      <c r="AF46" s="170">
        <f t="shared" si="47"/>
        <v>0.5714285714285714</v>
      </c>
      <c r="AG46" s="153">
        <v>1</v>
      </c>
      <c r="AH46" s="164">
        <f t="shared" si="38"/>
        <v>1000</v>
      </c>
      <c r="AI46" s="162">
        <f t="shared" si="31"/>
        <v>571.42857142857144</v>
      </c>
      <c r="AJ46" s="439"/>
      <c r="AL46" s="230">
        <v>18</v>
      </c>
      <c r="AM46" s="261" t="s">
        <v>144</v>
      </c>
      <c r="AN46" s="477"/>
      <c r="AO46" s="477"/>
      <c r="AP46" s="287">
        <f>4/5*AQ46</f>
        <v>4</v>
      </c>
      <c r="AQ46" s="280">
        <f>AQ16</f>
        <v>5</v>
      </c>
      <c r="AR46" s="288">
        <f t="shared" si="48"/>
        <v>0.8</v>
      </c>
      <c r="AS46" s="282">
        <v>1</v>
      </c>
      <c r="AT46" s="231">
        <v>1000</v>
      </c>
      <c r="AU46" s="259">
        <f t="shared" si="32"/>
        <v>800</v>
      </c>
      <c r="AV46" s="491"/>
      <c r="AW46" s="303"/>
      <c r="AY46" s="13">
        <f t="shared" si="40"/>
        <v>11000</v>
      </c>
    </row>
    <row r="47" spans="1:52" ht="30" customHeight="1" outlineLevel="1">
      <c r="A47" s="26">
        <v>19</v>
      </c>
      <c r="B47" s="16" t="s">
        <v>152</v>
      </c>
      <c r="C47" s="341"/>
      <c r="D47" s="342"/>
      <c r="E47" s="49"/>
      <c r="F47" s="8"/>
      <c r="G47" s="80" t="e">
        <f t="shared" si="33"/>
        <v>#DIV/0!</v>
      </c>
      <c r="H47" s="15">
        <v>1</v>
      </c>
      <c r="I47" s="32">
        <f t="shared" si="34"/>
        <v>2020</v>
      </c>
      <c r="J47" s="65">
        <f t="shared" si="29"/>
        <v>0</v>
      </c>
      <c r="K47" s="365"/>
      <c r="L47" s="71"/>
      <c r="N47" s="208">
        <v>19</v>
      </c>
      <c r="O47" s="156" t="s">
        <v>152</v>
      </c>
      <c r="P47" s="428"/>
      <c r="Q47" s="428"/>
      <c r="R47" s="169">
        <f>3/12*S47</f>
        <v>3</v>
      </c>
      <c r="S47" s="157">
        <f>S16</f>
        <v>12</v>
      </c>
      <c r="T47" s="170">
        <f t="shared" si="46"/>
        <v>0.25</v>
      </c>
      <c r="U47" s="153">
        <v>1</v>
      </c>
      <c r="V47" s="164">
        <f t="shared" si="36"/>
        <v>2020</v>
      </c>
      <c r="W47" s="162">
        <f t="shared" si="30"/>
        <v>505</v>
      </c>
      <c r="X47" s="462"/>
      <c r="Y47" s="141"/>
      <c r="Z47" s="208">
        <v>19</v>
      </c>
      <c r="AA47" s="87" t="s">
        <v>152</v>
      </c>
      <c r="AB47" s="429"/>
      <c r="AC47" s="430"/>
      <c r="AD47" s="169">
        <f t="shared" si="42"/>
        <v>3</v>
      </c>
      <c r="AE47" s="157">
        <f>AE16</f>
        <v>7</v>
      </c>
      <c r="AF47" s="170">
        <f t="shared" si="47"/>
        <v>0.42857142857142855</v>
      </c>
      <c r="AG47" s="153">
        <v>1</v>
      </c>
      <c r="AH47" s="164">
        <f t="shared" si="38"/>
        <v>2020</v>
      </c>
      <c r="AI47" s="162">
        <f t="shared" si="31"/>
        <v>865.71428571428567</v>
      </c>
      <c r="AJ47" s="439"/>
      <c r="AL47" s="230">
        <v>19</v>
      </c>
      <c r="AM47" s="261" t="s">
        <v>152</v>
      </c>
      <c r="AN47" s="477"/>
      <c r="AO47" s="477"/>
      <c r="AP47" s="287">
        <f t="shared" si="43"/>
        <v>2</v>
      </c>
      <c r="AQ47" s="280">
        <f>AQ16</f>
        <v>5</v>
      </c>
      <c r="AR47" s="288">
        <f t="shared" si="48"/>
        <v>0.4</v>
      </c>
      <c r="AS47" s="282">
        <v>1</v>
      </c>
      <c r="AT47" s="231">
        <v>2020</v>
      </c>
      <c r="AU47" s="259">
        <f t="shared" si="32"/>
        <v>808</v>
      </c>
      <c r="AV47" s="491"/>
      <c r="AW47" s="303"/>
      <c r="AY47" s="13">
        <f t="shared" si="40"/>
        <v>16160</v>
      </c>
    </row>
    <row r="48" spans="1:52" outlineLevel="1">
      <c r="A48" s="26">
        <v>20</v>
      </c>
      <c r="B48" s="16" t="s">
        <v>179</v>
      </c>
      <c r="C48" s="341"/>
      <c r="D48" s="342"/>
      <c r="E48" s="49">
        <v>25</v>
      </c>
      <c r="F48" s="8">
        <v>25</v>
      </c>
      <c r="G48" s="80">
        <f t="shared" si="33"/>
        <v>1</v>
      </c>
      <c r="H48" s="15">
        <v>1</v>
      </c>
      <c r="I48" s="32">
        <f t="shared" si="34"/>
        <v>36261</v>
      </c>
      <c r="J48" s="65">
        <f t="shared" si="29"/>
        <v>36261</v>
      </c>
      <c r="K48" s="365"/>
      <c r="L48" s="71"/>
      <c r="N48" s="208">
        <v>20</v>
      </c>
      <c r="O48" s="156" t="s">
        <v>179</v>
      </c>
      <c r="P48" s="428"/>
      <c r="Q48" s="428"/>
      <c r="R48" s="171">
        <f>1/24*S48</f>
        <v>0.5</v>
      </c>
      <c r="S48" s="157">
        <f>S16</f>
        <v>12</v>
      </c>
      <c r="T48" s="170">
        <f t="shared" si="46"/>
        <v>4.1666666666666664E-2</v>
      </c>
      <c r="U48" s="153">
        <v>1</v>
      </c>
      <c r="V48" s="164">
        <f t="shared" si="36"/>
        <v>36261</v>
      </c>
      <c r="W48" s="162">
        <f t="shared" si="30"/>
        <v>1510.875</v>
      </c>
      <c r="X48" s="462"/>
      <c r="Y48" s="141"/>
      <c r="Z48" s="208">
        <v>20</v>
      </c>
      <c r="AA48" s="87" t="s">
        <v>179</v>
      </c>
      <c r="AB48" s="429"/>
      <c r="AC48" s="430"/>
      <c r="AD48" s="171">
        <f>1/24*AE48</f>
        <v>0.29166666666666663</v>
      </c>
      <c r="AE48" s="157">
        <f>AE16</f>
        <v>7</v>
      </c>
      <c r="AF48" s="170">
        <f t="shared" si="47"/>
        <v>4.1666666666666664E-2</v>
      </c>
      <c r="AG48" s="153">
        <v>1</v>
      </c>
      <c r="AH48" s="164">
        <f t="shared" si="38"/>
        <v>36261</v>
      </c>
      <c r="AI48" s="162">
        <f t="shared" si="31"/>
        <v>1510.875</v>
      </c>
      <c r="AJ48" s="439"/>
      <c r="AL48" s="230">
        <v>20</v>
      </c>
      <c r="AM48" s="261" t="s">
        <v>179</v>
      </c>
      <c r="AN48" s="477"/>
      <c r="AO48" s="477"/>
      <c r="AP48" s="171">
        <f>1/24*AQ48</f>
        <v>0.20833333333333331</v>
      </c>
      <c r="AQ48" s="280">
        <f>AQ16</f>
        <v>5</v>
      </c>
      <c r="AR48" s="288">
        <f t="shared" si="48"/>
        <v>4.1666666666666664E-2</v>
      </c>
      <c r="AS48" s="282">
        <v>1</v>
      </c>
      <c r="AT48" s="231">
        <f>36000+261</f>
        <v>36261</v>
      </c>
      <c r="AU48" s="259">
        <f t="shared" si="32"/>
        <v>1510.875</v>
      </c>
      <c r="AV48" s="491"/>
      <c r="AW48" s="303"/>
      <c r="AY48" s="60">
        <f t="shared" si="40"/>
        <v>36261</v>
      </c>
      <c r="AZ48" s="129"/>
    </row>
    <row r="49" spans="1:52" outlineLevel="1">
      <c r="A49" s="26">
        <v>21</v>
      </c>
      <c r="B49" s="16"/>
      <c r="C49" s="341"/>
      <c r="D49" s="342"/>
      <c r="E49" s="49"/>
      <c r="F49" s="8"/>
      <c r="G49" s="80" t="e">
        <f t="shared" si="33"/>
        <v>#DIV/0!</v>
      </c>
      <c r="H49" s="15">
        <v>1</v>
      </c>
      <c r="I49" s="32"/>
      <c r="J49" s="65">
        <f t="shared" si="29"/>
        <v>0</v>
      </c>
      <c r="K49" s="365"/>
      <c r="L49" s="71"/>
      <c r="N49" s="208">
        <v>21</v>
      </c>
      <c r="O49" s="156"/>
      <c r="P49" s="428"/>
      <c r="Q49" s="428"/>
      <c r="R49" s="171"/>
      <c r="S49" s="157">
        <f>S16</f>
        <v>12</v>
      </c>
      <c r="T49" s="170">
        <f t="shared" si="46"/>
        <v>0</v>
      </c>
      <c r="U49" s="153">
        <v>1</v>
      </c>
      <c r="V49" s="164"/>
      <c r="W49" s="162">
        <f t="shared" si="30"/>
        <v>0</v>
      </c>
      <c r="X49" s="462"/>
      <c r="Y49" s="141"/>
      <c r="Z49" s="208">
        <v>21</v>
      </c>
      <c r="AA49" s="87"/>
      <c r="AB49" s="429"/>
      <c r="AC49" s="430"/>
      <c r="AD49" s="171"/>
      <c r="AE49" s="157">
        <f>AE16</f>
        <v>7</v>
      </c>
      <c r="AF49" s="170">
        <f t="shared" si="47"/>
        <v>0</v>
      </c>
      <c r="AG49" s="153">
        <v>1</v>
      </c>
      <c r="AH49" s="164"/>
      <c r="AI49" s="162">
        <f t="shared" si="31"/>
        <v>0</v>
      </c>
      <c r="AJ49" s="439"/>
      <c r="AL49" s="230">
        <v>21</v>
      </c>
      <c r="AM49" s="261"/>
      <c r="AN49" s="477"/>
      <c r="AO49" s="477"/>
      <c r="AP49" s="290"/>
      <c r="AQ49" s="280">
        <f>AQ16</f>
        <v>5</v>
      </c>
      <c r="AR49" s="288">
        <f t="shared" si="48"/>
        <v>0</v>
      </c>
      <c r="AS49" s="282">
        <v>1</v>
      </c>
      <c r="AT49" s="231"/>
      <c r="AU49" s="259">
        <f t="shared" si="32"/>
        <v>0</v>
      </c>
      <c r="AV49" s="491"/>
      <c r="AW49" s="303"/>
      <c r="AY49" s="13">
        <f t="shared" si="40"/>
        <v>0</v>
      </c>
    </row>
    <row r="50" spans="1:52" outlineLevel="1">
      <c r="A50" s="26">
        <v>22</v>
      </c>
      <c r="B50" s="16"/>
      <c r="C50" s="341"/>
      <c r="D50" s="342"/>
      <c r="E50" s="49"/>
      <c r="F50" s="8"/>
      <c r="G50" s="80" t="e">
        <f t="shared" si="33"/>
        <v>#DIV/0!</v>
      </c>
      <c r="H50" s="15">
        <v>1</v>
      </c>
      <c r="I50" s="32"/>
      <c r="J50" s="65">
        <f t="shared" si="29"/>
        <v>0</v>
      </c>
      <c r="K50" s="365"/>
      <c r="L50" s="71"/>
      <c r="N50" s="208">
        <v>22</v>
      </c>
      <c r="O50" s="156"/>
      <c r="P50" s="428"/>
      <c r="Q50" s="428"/>
      <c r="R50" s="171"/>
      <c r="S50" s="157">
        <f>S16</f>
        <v>12</v>
      </c>
      <c r="T50" s="170">
        <f t="shared" si="46"/>
        <v>0</v>
      </c>
      <c r="U50" s="153">
        <v>1</v>
      </c>
      <c r="V50" s="164"/>
      <c r="W50" s="162">
        <f t="shared" si="30"/>
        <v>0</v>
      </c>
      <c r="X50" s="462"/>
      <c r="Y50" s="141"/>
      <c r="Z50" s="208">
        <v>22</v>
      </c>
      <c r="AA50" s="87"/>
      <c r="AB50" s="429"/>
      <c r="AC50" s="430"/>
      <c r="AD50" s="171"/>
      <c r="AE50" s="157">
        <f>AE16</f>
        <v>7</v>
      </c>
      <c r="AF50" s="170">
        <f t="shared" si="47"/>
        <v>0</v>
      </c>
      <c r="AG50" s="153">
        <v>1</v>
      </c>
      <c r="AH50" s="164"/>
      <c r="AI50" s="162">
        <f t="shared" si="31"/>
        <v>0</v>
      </c>
      <c r="AJ50" s="439"/>
      <c r="AL50" s="230">
        <v>22</v>
      </c>
      <c r="AM50" s="261"/>
      <c r="AN50" s="477"/>
      <c r="AO50" s="477"/>
      <c r="AP50" s="290"/>
      <c r="AQ50" s="280">
        <f>AQ16</f>
        <v>5</v>
      </c>
      <c r="AR50" s="288">
        <f t="shared" si="48"/>
        <v>0</v>
      </c>
      <c r="AS50" s="282">
        <v>1</v>
      </c>
      <c r="AT50" s="231"/>
      <c r="AU50" s="259">
        <f t="shared" si="32"/>
        <v>0</v>
      </c>
      <c r="AV50" s="491"/>
      <c r="AW50" s="303"/>
      <c r="AY50" s="13">
        <f t="shared" si="40"/>
        <v>0</v>
      </c>
    </row>
    <row r="51" spans="1:52" outlineLevel="1">
      <c r="A51" s="26">
        <v>23</v>
      </c>
      <c r="B51" s="16"/>
      <c r="C51" s="341"/>
      <c r="D51" s="342"/>
      <c r="E51" s="49"/>
      <c r="F51" s="8"/>
      <c r="G51" s="80" t="e">
        <f t="shared" si="33"/>
        <v>#DIV/0!</v>
      </c>
      <c r="H51" s="15">
        <v>1</v>
      </c>
      <c r="I51" s="32"/>
      <c r="J51" s="65">
        <f t="shared" si="29"/>
        <v>0</v>
      </c>
      <c r="K51" s="365"/>
      <c r="L51" s="71"/>
      <c r="N51" s="208">
        <v>23</v>
      </c>
      <c r="O51" s="156"/>
      <c r="P51" s="428"/>
      <c r="Q51" s="428"/>
      <c r="R51" s="171"/>
      <c r="S51" s="157">
        <f>S16</f>
        <v>12</v>
      </c>
      <c r="T51" s="170">
        <f t="shared" si="46"/>
        <v>0</v>
      </c>
      <c r="U51" s="153">
        <v>1</v>
      </c>
      <c r="V51" s="164"/>
      <c r="W51" s="162">
        <f t="shared" si="30"/>
        <v>0</v>
      </c>
      <c r="X51" s="462"/>
      <c r="Y51" s="141"/>
      <c r="Z51" s="208">
        <v>23</v>
      </c>
      <c r="AA51" s="87"/>
      <c r="AB51" s="429"/>
      <c r="AC51" s="430"/>
      <c r="AD51" s="171"/>
      <c r="AE51" s="157">
        <f>AE16</f>
        <v>7</v>
      </c>
      <c r="AF51" s="170">
        <f t="shared" si="47"/>
        <v>0</v>
      </c>
      <c r="AG51" s="153">
        <v>1</v>
      </c>
      <c r="AH51" s="164"/>
      <c r="AI51" s="162">
        <f t="shared" si="31"/>
        <v>0</v>
      </c>
      <c r="AJ51" s="439"/>
      <c r="AL51" s="230">
        <v>23</v>
      </c>
      <c r="AM51" s="261"/>
      <c r="AN51" s="477"/>
      <c r="AO51" s="477"/>
      <c r="AP51" s="290"/>
      <c r="AQ51" s="280">
        <f>AQ16</f>
        <v>5</v>
      </c>
      <c r="AR51" s="288">
        <f t="shared" si="48"/>
        <v>0</v>
      </c>
      <c r="AS51" s="282">
        <v>1</v>
      </c>
      <c r="AT51" s="231"/>
      <c r="AU51" s="259">
        <f t="shared" si="32"/>
        <v>0</v>
      </c>
      <c r="AV51" s="491"/>
      <c r="AW51" s="303"/>
      <c r="AY51" s="13">
        <f t="shared" si="40"/>
        <v>0</v>
      </c>
    </row>
    <row r="52" spans="1:52" outlineLevel="1">
      <c r="A52" s="26">
        <v>24</v>
      </c>
      <c r="B52" s="16"/>
      <c r="C52" s="341"/>
      <c r="D52" s="342"/>
      <c r="E52" s="49"/>
      <c r="F52" s="8"/>
      <c r="G52" s="80" t="e">
        <f t="shared" si="33"/>
        <v>#DIV/0!</v>
      </c>
      <c r="H52" s="15">
        <v>1</v>
      </c>
      <c r="I52" s="32"/>
      <c r="J52" s="65">
        <f t="shared" si="29"/>
        <v>0</v>
      </c>
      <c r="K52" s="365"/>
      <c r="L52" s="71"/>
      <c r="N52" s="208">
        <v>24</v>
      </c>
      <c r="O52" s="156"/>
      <c r="P52" s="428"/>
      <c r="Q52" s="428"/>
      <c r="R52" s="171"/>
      <c r="S52" s="157">
        <f>S16</f>
        <v>12</v>
      </c>
      <c r="T52" s="170">
        <f t="shared" si="46"/>
        <v>0</v>
      </c>
      <c r="U52" s="153">
        <v>1</v>
      </c>
      <c r="V52" s="164"/>
      <c r="W52" s="162">
        <f t="shared" si="30"/>
        <v>0</v>
      </c>
      <c r="X52" s="462"/>
      <c r="Y52" s="141"/>
      <c r="Z52" s="208">
        <v>24</v>
      </c>
      <c r="AA52" s="87"/>
      <c r="AB52" s="429"/>
      <c r="AC52" s="430"/>
      <c r="AD52" s="171"/>
      <c r="AE52" s="157">
        <f>AE16</f>
        <v>7</v>
      </c>
      <c r="AF52" s="170">
        <f t="shared" si="47"/>
        <v>0</v>
      </c>
      <c r="AG52" s="153">
        <v>1</v>
      </c>
      <c r="AH52" s="164"/>
      <c r="AI52" s="162">
        <f t="shared" si="31"/>
        <v>0</v>
      </c>
      <c r="AJ52" s="439"/>
      <c r="AL52" s="230">
        <v>24</v>
      </c>
      <c r="AM52" s="261"/>
      <c r="AN52" s="477"/>
      <c r="AO52" s="477"/>
      <c r="AP52" s="290"/>
      <c r="AQ52" s="280">
        <f>AQ16</f>
        <v>5</v>
      </c>
      <c r="AR52" s="288">
        <f t="shared" si="48"/>
        <v>0</v>
      </c>
      <c r="AS52" s="282">
        <v>1</v>
      </c>
      <c r="AT52" s="231"/>
      <c r="AU52" s="259">
        <f t="shared" si="32"/>
        <v>0</v>
      </c>
      <c r="AV52" s="491"/>
      <c r="AW52" s="303"/>
      <c r="AY52" s="13">
        <f t="shared" si="40"/>
        <v>0</v>
      </c>
    </row>
    <row r="53" spans="1:52" outlineLevel="1">
      <c r="A53" s="26">
        <v>25</v>
      </c>
      <c r="B53" s="16"/>
      <c r="C53" s="341"/>
      <c r="D53" s="342"/>
      <c r="E53" s="49"/>
      <c r="F53" s="8"/>
      <c r="G53" s="80" t="e">
        <f t="shared" si="33"/>
        <v>#DIV/0!</v>
      </c>
      <c r="H53" s="15">
        <v>1</v>
      </c>
      <c r="I53" s="32"/>
      <c r="J53" s="65">
        <f t="shared" si="29"/>
        <v>0</v>
      </c>
      <c r="K53" s="365"/>
      <c r="L53" s="71"/>
      <c r="N53" s="208">
        <v>25</v>
      </c>
      <c r="O53" s="156"/>
      <c r="P53" s="428"/>
      <c r="Q53" s="428"/>
      <c r="R53" s="171"/>
      <c r="S53" s="157">
        <f>S16</f>
        <v>12</v>
      </c>
      <c r="T53" s="170">
        <f t="shared" si="46"/>
        <v>0</v>
      </c>
      <c r="U53" s="153">
        <v>1</v>
      </c>
      <c r="V53" s="164"/>
      <c r="W53" s="162">
        <f t="shared" si="30"/>
        <v>0</v>
      </c>
      <c r="X53" s="462"/>
      <c r="Y53" s="141"/>
      <c r="Z53" s="208">
        <v>25</v>
      </c>
      <c r="AA53" s="87"/>
      <c r="AB53" s="429"/>
      <c r="AC53" s="430"/>
      <c r="AD53" s="171"/>
      <c r="AE53" s="157">
        <f>AE16</f>
        <v>7</v>
      </c>
      <c r="AF53" s="170">
        <f t="shared" si="47"/>
        <v>0</v>
      </c>
      <c r="AG53" s="153">
        <v>1</v>
      </c>
      <c r="AH53" s="164"/>
      <c r="AI53" s="162">
        <f t="shared" si="31"/>
        <v>0</v>
      </c>
      <c r="AJ53" s="439"/>
      <c r="AL53" s="230">
        <v>25</v>
      </c>
      <c r="AM53" s="261"/>
      <c r="AN53" s="477"/>
      <c r="AO53" s="477"/>
      <c r="AP53" s="290"/>
      <c r="AQ53" s="280">
        <f>AQ16</f>
        <v>5</v>
      </c>
      <c r="AR53" s="288">
        <f t="shared" si="48"/>
        <v>0</v>
      </c>
      <c r="AS53" s="282">
        <v>1</v>
      </c>
      <c r="AT53" s="231"/>
      <c r="AU53" s="259">
        <f t="shared" si="32"/>
        <v>0</v>
      </c>
      <c r="AV53" s="491"/>
      <c r="AW53" s="303"/>
      <c r="AY53" s="13">
        <f t="shared" si="40"/>
        <v>0</v>
      </c>
    </row>
    <row r="54" spans="1:52" outlineLevel="1">
      <c r="A54" s="26">
        <v>26</v>
      </c>
      <c r="B54" s="16"/>
      <c r="C54" s="341"/>
      <c r="D54" s="342"/>
      <c r="E54" s="49"/>
      <c r="F54" s="8"/>
      <c r="G54" s="80" t="e">
        <f t="shared" si="33"/>
        <v>#DIV/0!</v>
      </c>
      <c r="H54" s="15">
        <v>1</v>
      </c>
      <c r="I54" s="32"/>
      <c r="J54" s="65">
        <f t="shared" si="29"/>
        <v>0</v>
      </c>
      <c r="K54" s="365"/>
      <c r="L54" s="71"/>
      <c r="N54" s="208">
        <v>26</v>
      </c>
      <c r="O54" s="156"/>
      <c r="P54" s="428"/>
      <c r="Q54" s="428"/>
      <c r="R54" s="171"/>
      <c r="S54" s="157">
        <f>S16</f>
        <v>12</v>
      </c>
      <c r="T54" s="170">
        <f t="shared" si="46"/>
        <v>0</v>
      </c>
      <c r="U54" s="153">
        <v>1</v>
      </c>
      <c r="V54" s="164"/>
      <c r="W54" s="162">
        <f t="shared" si="30"/>
        <v>0</v>
      </c>
      <c r="X54" s="462"/>
      <c r="Y54" s="141"/>
      <c r="Z54" s="208">
        <v>26</v>
      </c>
      <c r="AA54" s="87"/>
      <c r="AB54" s="429"/>
      <c r="AC54" s="430"/>
      <c r="AD54" s="171"/>
      <c r="AE54" s="157">
        <f>AE16</f>
        <v>7</v>
      </c>
      <c r="AF54" s="170">
        <f t="shared" si="47"/>
        <v>0</v>
      </c>
      <c r="AG54" s="153">
        <v>1</v>
      </c>
      <c r="AH54" s="164"/>
      <c r="AI54" s="162">
        <f t="shared" si="31"/>
        <v>0</v>
      </c>
      <c r="AJ54" s="439"/>
      <c r="AL54" s="230">
        <v>26</v>
      </c>
      <c r="AM54" s="261"/>
      <c r="AN54" s="477"/>
      <c r="AO54" s="477"/>
      <c r="AP54" s="290"/>
      <c r="AQ54" s="280">
        <f>AQ16</f>
        <v>5</v>
      </c>
      <c r="AR54" s="288">
        <f t="shared" si="48"/>
        <v>0</v>
      </c>
      <c r="AS54" s="282">
        <v>1</v>
      </c>
      <c r="AT54" s="231"/>
      <c r="AU54" s="259">
        <f t="shared" si="32"/>
        <v>0</v>
      </c>
      <c r="AV54" s="491"/>
      <c r="AW54" s="303"/>
      <c r="AY54" s="13">
        <f t="shared" ref="AY54" si="49">S54*W54+AE54*AI54+AU54*AQ54</f>
        <v>0</v>
      </c>
    </row>
    <row r="55" spans="1:52" ht="15" customHeight="1" outlineLevel="1">
      <c r="A55" s="367" t="s">
        <v>44</v>
      </c>
      <c r="B55" s="368"/>
      <c r="C55" s="368"/>
      <c r="D55" s="368"/>
      <c r="E55" s="368"/>
      <c r="F55" s="368"/>
      <c r="G55" s="368"/>
      <c r="H55" s="368"/>
      <c r="I55" s="369"/>
      <c r="J55" s="34">
        <f>SUM(J29:J54)</f>
        <v>42446.84</v>
      </c>
      <c r="K55" s="366"/>
      <c r="L55" s="71"/>
      <c r="N55" s="463" t="s">
        <v>44</v>
      </c>
      <c r="O55" s="464"/>
      <c r="P55" s="464"/>
      <c r="Q55" s="464"/>
      <c r="R55" s="464"/>
      <c r="S55" s="464"/>
      <c r="T55" s="464"/>
      <c r="U55" s="464"/>
      <c r="V55" s="464"/>
      <c r="W55" s="166">
        <f>SUM(W29:W54)</f>
        <v>4279.375</v>
      </c>
      <c r="X55" s="462"/>
      <c r="Y55" s="141"/>
      <c r="Z55" s="444" t="s">
        <v>44</v>
      </c>
      <c r="AA55" s="445"/>
      <c r="AB55" s="445"/>
      <c r="AC55" s="445"/>
      <c r="AD55" s="445"/>
      <c r="AE55" s="445"/>
      <c r="AF55" s="445"/>
      <c r="AG55" s="445"/>
      <c r="AH55" s="446"/>
      <c r="AI55" s="166">
        <f>SUM(AI29:AI54)</f>
        <v>6399.7321428571431</v>
      </c>
      <c r="AJ55" s="440"/>
      <c r="AL55" s="403" t="s">
        <v>44</v>
      </c>
      <c r="AM55" s="404"/>
      <c r="AN55" s="404"/>
      <c r="AO55" s="404"/>
      <c r="AP55" s="404"/>
      <c r="AQ55" s="404"/>
      <c r="AR55" s="404"/>
      <c r="AS55" s="404"/>
      <c r="AT55" s="405"/>
      <c r="AU55" s="232">
        <f>SUM(AU29:AU54)</f>
        <v>6826.4750000000004</v>
      </c>
      <c r="AV55" s="491"/>
      <c r="AW55" s="303"/>
      <c r="AX55" s="13">
        <f>S43*W55+AE43*AI55+AU55*AQ43</f>
        <v>130283</v>
      </c>
      <c r="AY55" s="92">
        <f>SUM(AY29:AY54)</f>
        <v>130283</v>
      </c>
      <c r="AZ55" s="13">
        <f>36000+44283+50000</f>
        <v>130283</v>
      </c>
    </row>
    <row r="56" spans="1:52" s="132" customFormat="1" outlineLevel="1">
      <c r="A56" s="148"/>
      <c r="B56" s="149"/>
      <c r="C56" s="149"/>
      <c r="D56" s="149"/>
      <c r="E56" s="149"/>
      <c r="F56" s="149"/>
      <c r="G56" s="149"/>
      <c r="H56" s="149"/>
      <c r="I56" s="150"/>
      <c r="J56" s="151"/>
      <c r="K56" s="152"/>
      <c r="L56" s="141"/>
      <c r="N56" s="412"/>
      <c r="O56" s="413"/>
      <c r="P56" s="413"/>
      <c r="Q56" s="413"/>
      <c r="R56" s="413"/>
      <c r="S56" s="413"/>
      <c r="T56" s="413"/>
      <c r="U56" s="413"/>
      <c r="V56" s="413"/>
      <c r="W56" s="413"/>
      <c r="X56" s="414"/>
      <c r="Y56" s="141"/>
      <c r="Z56" s="441"/>
      <c r="AA56" s="442"/>
      <c r="AB56" s="442"/>
      <c r="AC56" s="442"/>
      <c r="AD56" s="442"/>
      <c r="AE56" s="442"/>
      <c r="AF56" s="442"/>
      <c r="AG56" s="442"/>
      <c r="AH56" s="442"/>
      <c r="AI56" s="442"/>
      <c r="AJ56" s="443"/>
      <c r="AL56" s="488"/>
      <c r="AM56" s="489"/>
      <c r="AN56" s="489"/>
      <c r="AO56" s="489"/>
      <c r="AP56" s="489"/>
      <c r="AQ56" s="489"/>
      <c r="AR56" s="489"/>
      <c r="AS56" s="489"/>
      <c r="AT56" s="489"/>
      <c r="AU56" s="489"/>
      <c r="AV56" s="490"/>
      <c r="AW56" s="304"/>
      <c r="AZ56" s="321">
        <f>AZ55-AY55</f>
        <v>0</v>
      </c>
    </row>
    <row r="57" spans="1:52" s="36" customFormat="1" ht="68.25" customHeight="1">
      <c r="A57" s="35" t="s">
        <v>1</v>
      </c>
      <c r="B57" s="35" t="s">
        <v>3</v>
      </c>
      <c r="C57" s="343"/>
      <c r="D57" s="344"/>
      <c r="E57" s="35" t="s">
        <v>65</v>
      </c>
      <c r="F57" s="35" t="s">
        <v>2</v>
      </c>
      <c r="G57" s="30" t="s">
        <v>60</v>
      </c>
      <c r="H57" s="30" t="s">
        <v>63</v>
      </c>
      <c r="I57" s="30" t="s">
        <v>76</v>
      </c>
      <c r="J57" s="30" t="s">
        <v>5</v>
      </c>
      <c r="K57" s="30" t="s">
        <v>0</v>
      </c>
      <c r="L57" s="112"/>
      <c r="N57" s="209" t="s">
        <v>1</v>
      </c>
      <c r="O57" s="168" t="s">
        <v>3</v>
      </c>
      <c r="P57" s="461"/>
      <c r="Q57" s="461"/>
      <c r="R57" s="167" t="s">
        <v>65</v>
      </c>
      <c r="S57" s="167" t="s">
        <v>2</v>
      </c>
      <c r="T57" s="154" t="s">
        <v>60</v>
      </c>
      <c r="U57" s="154" t="s">
        <v>63</v>
      </c>
      <c r="V57" s="154" t="s">
        <v>76</v>
      </c>
      <c r="W57" s="154" t="s">
        <v>5</v>
      </c>
      <c r="X57" s="207" t="s">
        <v>0</v>
      </c>
      <c r="Y57" s="138"/>
      <c r="Z57" s="209" t="s">
        <v>1</v>
      </c>
      <c r="AA57" s="167" t="s">
        <v>3</v>
      </c>
      <c r="AB57" s="343"/>
      <c r="AC57" s="344"/>
      <c r="AD57" s="167" t="s">
        <v>65</v>
      </c>
      <c r="AE57" s="167" t="s">
        <v>2</v>
      </c>
      <c r="AF57" s="154" t="s">
        <v>60</v>
      </c>
      <c r="AG57" s="154" t="s">
        <v>63</v>
      </c>
      <c r="AH57" s="154" t="s">
        <v>76</v>
      </c>
      <c r="AI57" s="154" t="s">
        <v>5</v>
      </c>
      <c r="AJ57" s="207" t="s">
        <v>0</v>
      </c>
      <c r="AL57" s="263" t="s">
        <v>1</v>
      </c>
      <c r="AM57" s="264" t="s">
        <v>3</v>
      </c>
      <c r="AN57" s="478"/>
      <c r="AO57" s="478"/>
      <c r="AP57" s="264" t="s">
        <v>65</v>
      </c>
      <c r="AQ57" s="264" t="s">
        <v>2</v>
      </c>
      <c r="AR57" s="256" t="s">
        <v>60</v>
      </c>
      <c r="AS57" s="256" t="s">
        <v>63</v>
      </c>
      <c r="AT57" s="256" t="s">
        <v>76</v>
      </c>
      <c r="AU57" s="256" t="s">
        <v>5</v>
      </c>
      <c r="AV57" s="256" t="s">
        <v>0</v>
      </c>
      <c r="AW57" s="257"/>
    </row>
    <row r="58" spans="1:52">
      <c r="A58" s="30">
        <v>1</v>
      </c>
      <c r="B58" s="30">
        <v>2</v>
      </c>
      <c r="C58" s="345"/>
      <c r="D58" s="346"/>
      <c r="E58" s="30">
        <v>3</v>
      </c>
      <c r="F58" s="30">
        <v>4</v>
      </c>
      <c r="G58" s="30" t="s">
        <v>81</v>
      </c>
      <c r="H58" s="30">
        <v>6</v>
      </c>
      <c r="I58" s="30">
        <v>7</v>
      </c>
      <c r="J58" s="30" t="s">
        <v>62</v>
      </c>
      <c r="K58" s="30">
        <v>9</v>
      </c>
      <c r="L58" s="112"/>
      <c r="N58" s="206">
        <v>1</v>
      </c>
      <c r="O58" s="155">
        <v>2</v>
      </c>
      <c r="P58" s="423"/>
      <c r="Q58" s="423"/>
      <c r="R58" s="154">
        <v>3</v>
      </c>
      <c r="S58" s="154">
        <v>4</v>
      </c>
      <c r="T58" s="154" t="s">
        <v>81</v>
      </c>
      <c r="U58" s="154">
        <v>6</v>
      </c>
      <c r="V58" s="154">
        <v>7</v>
      </c>
      <c r="W58" s="154" t="s">
        <v>62</v>
      </c>
      <c r="X58" s="207">
        <v>9</v>
      </c>
      <c r="Y58" s="138"/>
      <c r="Z58" s="206">
        <v>1</v>
      </c>
      <c r="AA58" s="154">
        <v>2</v>
      </c>
      <c r="AB58" s="345"/>
      <c r="AC58" s="346"/>
      <c r="AD58" s="154">
        <v>3</v>
      </c>
      <c r="AE58" s="154">
        <v>4</v>
      </c>
      <c r="AF58" s="154" t="s">
        <v>81</v>
      </c>
      <c r="AG58" s="154">
        <v>6</v>
      </c>
      <c r="AH58" s="154">
        <v>7</v>
      </c>
      <c r="AI58" s="154" t="s">
        <v>62</v>
      </c>
      <c r="AJ58" s="207">
        <v>9</v>
      </c>
      <c r="AL58" s="265">
        <v>1</v>
      </c>
      <c r="AM58" s="256">
        <v>2</v>
      </c>
      <c r="AN58" s="475"/>
      <c r="AO58" s="475"/>
      <c r="AP58" s="256">
        <v>3</v>
      </c>
      <c r="AQ58" s="256">
        <v>4</v>
      </c>
      <c r="AR58" s="256" t="s">
        <v>81</v>
      </c>
      <c r="AS58" s="256">
        <v>6</v>
      </c>
      <c r="AT58" s="256">
        <v>7</v>
      </c>
      <c r="AU58" s="256" t="s">
        <v>62</v>
      </c>
      <c r="AV58" s="256">
        <v>9</v>
      </c>
      <c r="AW58" s="257"/>
      <c r="AY58" s="60"/>
    </row>
    <row r="59" spans="1:52">
      <c r="A59" s="360" t="s">
        <v>8</v>
      </c>
      <c r="B59" s="358"/>
      <c r="C59" s="358"/>
      <c r="D59" s="358"/>
      <c r="E59" s="358"/>
      <c r="F59" s="358"/>
      <c r="G59" s="358"/>
      <c r="H59" s="358"/>
      <c r="I59" s="358"/>
      <c r="J59" s="358"/>
      <c r="K59" s="359"/>
      <c r="L59" s="109"/>
      <c r="N59" s="424" t="s">
        <v>8</v>
      </c>
      <c r="O59" s="425"/>
      <c r="P59" s="425"/>
      <c r="Q59" s="425"/>
      <c r="R59" s="425"/>
      <c r="S59" s="425"/>
      <c r="T59" s="425"/>
      <c r="U59" s="425"/>
      <c r="V59" s="425"/>
      <c r="W59" s="425"/>
      <c r="X59" s="426"/>
      <c r="Y59" s="139"/>
      <c r="Z59" s="434" t="s">
        <v>8</v>
      </c>
      <c r="AA59" s="358"/>
      <c r="AB59" s="358"/>
      <c r="AC59" s="358"/>
      <c r="AD59" s="358"/>
      <c r="AE59" s="358"/>
      <c r="AF59" s="358"/>
      <c r="AG59" s="358"/>
      <c r="AH59" s="358"/>
      <c r="AI59" s="358"/>
      <c r="AJ59" s="435"/>
      <c r="AL59" s="484" t="s">
        <v>8</v>
      </c>
      <c r="AM59" s="485"/>
      <c r="AN59" s="485"/>
      <c r="AO59" s="485"/>
      <c r="AP59" s="485"/>
      <c r="AQ59" s="485"/>
      <c r="AR59" s="485"/>
      <c r="AS59" s="485"/>
      <c r="AT59" s="485"/>
      <c r="AU59" s="485"/>
      <c r="AV59" s="486"/>
      <c r="AW59" s="299"/>
      <c r="AY59" s="60"/>
    </row>
    <row r="60" spans="1:52" outlineLevel="1">
      <c r="A60" s="26">
        <v>1</v>
      </c>
      <c r="B60" s="82" t="s">
        <v>107</v>
      </c>
      <c r="C60" s="349" t="s">
        <v>148</v>
      </c>
      <c r="D60" s="350"/>
      <c r="E60" s="1">
        <v>15</v>
      </c>
      <c r="F60" s="8">
        <f>713</f>
        <v>713</v>
      </c>
      <c r="G60" s="79">
        <f t="shared" ref="G60:G76" si="50">E60/F60</f>
        <v>2.1037868162692847E-2</v>
      </c>
      <c r="H60" s="15">
        <v>1</v>
      </c>
      <c r="I60" s="32">
        <f>V60</f>
        <v>4500</v>
      </c>
      <c r="J60" s="33">
        <f t="shared" ref="J60:J76" si="51">IFERROR(G60*I60/H60,0)</f>
        <v>94.670406732117812</v>
      </c>
      <c r="K60" s="81"/>
      <c r="L60" s="71"/>
      <c r="N60" s="208">
        <v>1</v>
      </c>
      <c r="O60" s="211" t="s">
        <v>107</v>
      </c>
      <c r="P60" s="470" t="s">
        <v>148</v>
      </c>
      <c r="Q60" s="470"/>
      <c r="R60" s="172">
        <f>6/12*S60</f>
        <v>6</v>
      </c>
      <c r="S60" s="157">
        <f t="shared" ref="S60:S62" si="52">S16</f>
        <v>12</v>
      </c>
      <c r="T60" s="173">
        <f t="shared" ref="T60:T63" si="53">R60/S60</f>
        <v>0.5</v>
      </c>
      <c r="U60" s="153">
        <v>1</v>
      </c>
      <c r="V60" s="164">
        <f>AH60</f>
        <v>4500</v>
      </c>
      <c r="W60" s="160">
        <f t="shared" ref="W60:W66" si="54">IFERROR(T60*V60/U60,0)</f>
        <v>2250</v>
      </c>
      <c r="X60" s="415" t="s">
        <v>64</v>
      </c>
      <c r="Y60" s="139"/>
      <c r="Z60" s="240">
        <v>1</v>
      </c>
      <c r="AA60" s="241" t="s">
        <v>107</v>
      </c>
      <c r="AB60" s="418" t="s">
        <v>148</v>
      </c>
      <c r="AC60" s="419"/>
      <c r="AD60" s="172">
        <f>3/7*AE60</f>
        <v>3</v>
      </c>
      <c r="AE60" s="157">
        <f t="shared" ref="AE60:AE62" si="55">AE16</f>
        <v>7</v>
      </c>
      <c r="AF60" s="173">
        <f t="shared" ref="AF60:AF63" si="56">AD60/AE60</f>
        <v>0.42857142857142855</v>
      </c>
      <c r="AG60" s="153">
        <v>1</v>
      </c>
      <c r="AH60" s="164">
        <f>AT60</f>
        <v>4500</v>
      </c>
      <c r="AI60" s="160">
        <f t="shared" ref="AI60:AI66" si="57">IFERROR(AF60*AH60/AG60,0)</f>
        <v>1928.5714285714284</v>
      </c>
      <c r="AJ60" s="415" t="s">
        <v>64</v>
      </c>
      <c r="AL60" s="230">
        <v>1</v>
      </c>
      <c r="AM60" s="241" t="s">
        <v>107</v>
      </c>
      <c r="AN60" s="487" t="s">
        <v>148</v>
      </c>
      <c r="AO60" s="487"/>
      <c r="AP60" s="236">
        <f>2/5*AQ60</f>
        <v>2</v>
      </c>
      <c r="AQ60" s="280">
        <f t="shared" ref="AQ60:AQ62" si="58">AQ16</f>
        <v>5</v>
      </c>
      <c r="AR60" s="288">
        <f t="shared" ref="AR60:AR66" si="59">AP60/AQ60</f>
        <v>0.4</v>
      </c>
      <c r="AS60" s="282">
        <v>1</v>
      </c>
      <c r="AT60" s="283">
        <v>4500</v>
      </c>
      <c r="AU60" s="258">
        <f t="shared" ref="AU60:AU66" si="60">IFERROR(AR60*AT60/AS60,0)</f>
        <v>1800</v>
      </c>
      <c r="AV60" s="338" t="s">
        <v>64</v>
      </c>
      <c r="AW60" s="299"/>
      <c r="AY60" s="60">
        <f>+S60*W60+AE60*AI60+AU60*AQ60</f>
        <v>49500</v>
      </c>
    </row>
    <row r="61" spans="1:52" ht="30" customHeight="1" outlineLevel="1">
      <c r="A61" s="26">
        <v>2</v>
      </c>
      <c r="B61" s="82" t="s">
        <v>108</v>
      </c>
      <c r="C61" s="349" t="s">
        <v>149</v>
      </c>
      <c r="D61" s="350"/>
      <c r="E61" s="1">
        <f>11+15</f>
        <v>26</v>
      </c>
      <c r="F61" s="8">
        <f>713</f>
        <v>713</v>
      </c>
      <c r="G61" s="79">
        <f t="shared" si="50"/>
        <v>3.6465638148667601E-2</v>
      </c>
      <c r="H61" s="15">
        <v>1</v>
      </c>
      <c r="I61" s="32">
        <f t="shared" ref="I61:I66" si="61">V61</f>
        <v>1500</v>
      </c>
      <c r="J61" s="33">
        <f t="shared" si="51"/>
        <v>54.698457223001398</v>
      </c>
      <c r="K61" s="81"/>
      <c r="L61" s="71"/>
      <c r="N61" s="208">
        <v>2</v>
      </c>
      <c r="O61" s="211" t="s">
        <v>108</v>
      </c>
      <c r="P61" s="470" t="s">
        <v>149</v>
      </c>
      <c r="Q61" s="470"/>
      <c r="R61" s="172">
        <v>5</v>
      </c>
      <c r="S61" s="157">
        <f t="shared" si="52"/>
        <v>12</v>
      </c>
      <c r="T61" s="173">
        <f t="shared" si="53"/>
        <v>0.41666666666666669</v>
      </c>
      <c r="U61" s="153">
        <v>1</v>
      </c>
      <c r="V61" s="164">
        <f t="shared" ref="V61:V66" si="62">AH61</f>
        <v>1500</v>
      </c>
      <c r="W61" s="160">
        <f t="shared" si="54"/>
        <v>625</v>
      </c>
      <c r="X61" s="416"/>
      <c r="Y61" s="139"/>
      <c r="Z61" s="240">
        <v>2</v>
      </c>
      <c r="AA61" s="241" t="s">
        <v>108</v>
      </c>
      <c r="AB61" s="418" t="s">
        <v>149</v>
      </c>
      <c r="AC61" s="419"/>
      <c r="AD61" s="172">
        <v>3</v>
      </c>
      <c r="AE61" s="157">
        <f t="shared" si="55"/>
        <v>7</v>
      </c>
      <c r="AF61" s="173">
        <f t="shared" si="56"/>
        <v>0.42857142857142855</v>
      </c>
      <c r="AG61" s="153">
        <v>1</v>
      </c>
      <c r="AH61" s="164">
        <f t="shared" ref="AH61:AH66" si="63">AT61</f>
        <v>1500</v>
      </c>
      <c r="AI61" s="160">
        <f t="shared" si="57"/>
        <v>642.85714285714278</v>
      </c>
      <c r="AJ61" s="416"/>
      <c r="AL61" s="230">
        <v>2</v>
      </c>
      <c r="AM61" s="241" t="s">
        <v>108</v>
      </c>
      <c r="AN61" s="487" t="s">
        <v>149</v>
      </c>
      <c r="AO61" s="487"/>
      <c r="AP61" s="236"/>
      <c r="AQ61" s="280">
        <f t="shared" si="58"/>
        <v>5</v>
      </c>
      <c r="AR61" s="288">
        <f t="shared" si="59"/>
        <v>0</v>
      </c>
      <c r="AS61" s="282">
        <v>1</v>
      </c>
      <c r="AT61" s="283">
        <v>1500</v>
      </c>
      <c r="AU61" s="258">
        <f t="shared" si="60"/>
        <v>0</v>
      </c>
      <c r="AV61" s="339"/>
      <c r="AW61" s="299"/>
      <c r="AY61" s="60">
        <f t="shared" ref="AY61:AY64" si="64">+S61*W61+AE61*AI61+AU61*AQ61</f>
        <v>12000</v>
      </c>
    </row>
    <row r="62" spans="1:52" ht="15" customHeight="1" outlineLevel="1">
      <c r="A62" s="26">
        <v>3</v>
      </c>
      <c r="B62" s="82" t="s">
        <v>110</v>
      </c>
      <c r="C62" s="349" t="s">
        <v>147</v>
      </c>
      <c r="D62" s="350"/>
      <c r="E62" s="1">
        <v>1</v>
      </c>
      <c r="F62" s="8">
        <v>376</v>
      </c>
      <c r="G62" s="79">
        <f t="shared" si="50"/>
        <v>2.6595744680851063E-3</v>
      </c>
      <c r="H62" s="15">
        <v>1</v>
      </c>
      <c r="I62" s="32">
        <f t="shared" si="61"/>
        <v>420000</v>
      </c>
      <c r="J62" s="33">
        <f t="shared" si="51"/>
        <v>1117.0212765957447</v>
      </c>
      <c r="K62" s="81"/>
      <c r="L62" s="71"/>
      <c r="N62" s="208">
        <v>3</v>
      </c>
      <c r="O62" s="211" t="s">
        <v>110</v>
      </c>
      <c r="P62" s="470" t="s">
        <v>147</v>
      </c>
      <c r="Q62" s="470"/>
      <c r="R62" s="172">
        <f>1/24*S62</f>
        <v>0.5</v>
      </c>
      <c r="S62" s="157">
        <f t="shared" si="52"/>
        <v>12</v>
      </c>
      <c r="T62" s="173">
        <f t="shared" si="53"/>
        <v>4.1666666666666664E-2</v>
      </c>
      <c r="U62" s="153">
        <v>1</v>
      </c>
      <c r="V62" s="164">
        <f t="shared" si="62"/>
        <v>420000</v>
      </c>
      <c r="W62" s="160">
        <f t="shared" si="54"/>
        <v>17500</v>
      </c>
      <c r="X62" s="416"/>
      <c r="Y62" s="139"/>
      <c r="Z62" s="240">
        <v>3</v>
      </c>
      <c r="AA62" s="241" t="s">
        <v>110</v>
      </c>
      <c r="AB62" s="418" t="s">
        <v>147</v>
      </c>
      <c r="AC62" s="419"/>
      <c r="AD62" s="172">
        <f>1/24*AE62</f>
        <v>0.29166666666666663</v>
      </c>
      <c r="AE62" s="157">
        <f t="shared" si="55"/>
        <v>7</v>
      </c>
      <c r="AF62" s="173">
        <f t="shared" si="56"/>
        <v>4.1666666666666664E-2</v>
      </c>
      <c r="AG62" s="153">
        <v>1</v>
      </c>
      <c r="AH62" s="164">
        <f t="shared" si="63"/>
        <v>420000</v>
      </c>
      <c r="AI62" s="160">
        <f t="shared" si="57"/>
        <v>17500</v>
      </c>
      <c r="AJ62" s="416"/>
      <c r="AL62" s="230">
        <v>3</v>
      </c>
      <c r="AM62" s="241" t="s">
        <v>110</v>
      </c>
      <c r="AN62" s="487" t="s">
        <v>147</v>
      </c>
      <c r="AO62" s="487"/>
      <c r="AP62" s="236">
        <f>1/24*AQ62</f>
        <v>0.20833333333333331</v>
      </c>
      <c r="AQ62" s="280">
        <f t="shared" si="58"/>
        <v>5</v>
      </c>
      <c r="AR62" s="288">
        <f>AP62/AQ62</f>
        <v>4.1666666666666664E-2</v>
      </c>
      <c r="AS62" s="282">
        <v>1</v>
      </c>
      <c r="AT62" s="283">
        <v>420000</v>
      </c>
      <c r="AU62" s="258">
        <f t="shared" si="60"/>
        <v>17500</v>
      </c>
      <c r="AV62" s="339"/>
      <c r="AW62" s="299"/>
      <c r="AY62" s="60">
        <f t="shared" si="64"/>
        <v>420000</v>
      </c>
    </row>
    <row r="63" spans="1:52" ht="30" outlineLevel="1">
      <c r="A63" s="26">
        <v>4</v>
      </c>
      <c r="B63" s="83" t="s">
        <v>109</v>
      </c>
      <c r="C63" s="349" t="s">
        <v>145</v>
      </c>
      <c r="D63" s="350"/>
      <c r="E63" s="1">
        <v>15</v>
      </c>
      <c r="F63" s="8">
        <v>713</v>
      </c>
      <c r="G63" s="79">
        <f t="shared" si="50"/>
        <v>2.1037868162692847E-2</v>
      </c>
      <c r="H63" s="15">
        <v>1</v>
      </c>
      <c r="I63" s="32">
        <f t="shared" si="61"/>
        <v>11500</v>
      </c>
      <c r="J63" s="33">
        <f t="shared" si="51"/>
        <v>241.93548387096774</v>
      </c>
      <c r="K63" s="81"/>
      <c r="L63" s="71"/>
      <c r="N63" s="208">
        <v>4</v>
      </c>
      <c r="O63" s="211" t="s">
        <v>109</v>
      </c>
      <c r="P63" s="470" t="s">
        <v>145</v>
      </c>
      <c r="Q63" s="470"/>
      <c r="R63" s="172">
        <v>2</v>
      </c>
      <c r="S63" s="157">
        <f>S16</f>
        <v>12</v>
      </c>
      <c r="T63" s="173">
        <f t="shared" si="53"/>
        <v>0.16666666666666666</v>
      </c>
      <c r="U63" s="153">
        <v>1</v>
      </c>
      <c r="V63" s="164">
        <f t="shared" si="62"/>
        <v>11500</v>
      </c>
      <c r="W63" s="160">
        <f t="shared" si="54"/>
        <v>1916.6666666666665</v>
      </c>
      <c r="X63" s="416"/>
      <c r="Y63" s="139"/>
      <c r="Z63" s="240">
        <v>4</v>
      </c>
      <c r="AA63" s="241" t="s">
        <v>109</v>
      </c>
      <c r="AB63" s="418" t="s">
        <v>145</v>
      </c>
      <c r="AC63" s="419"/>
      <c r="AD63" s="172">
        <v>3</v>
      </c>
      <c r="AE63" s="157">
        <f>AE16</f>
        <v>7</v>
      </c>
      <c r="AF63" s="173">
        <f t="shared" si="56"/>
        <v>0.42857142857142855</v>
      </c>
      <c r="AG63" s="153">
        <v>1</v>
      </c>
      <c r="AH63" s="164">
        <f t="shared" si="63"/>
        <v>11500</v>
      </c>
      <c r="AI63" s="160">
        <f t="shared" si="57"/>
        <v>4928.5714285714284</v>
      </c>
      <c r="AJ63" s="416"/>
      <c r="AL63" s="230">
        <v>4</v>
      </c>
      <c r="AM63" s="241" t="s">
        <v>109</v>
      </c>
      <c r="AN63" s="487" t="s">
        <v>145</v>
      </c>
      <c r="AO63" s="487"/>
      <c r="AP63" s="236">
        <v>1</v>
      </c>
      <c r="AQ63" s="280">
        <f>AQ16</f>
        <v>5</v>
      </c>
      <c r="AR63" s="288">
        <f t="shared" si="59"/>
        <v>0.2</v>
      </c>
      <c r="AS63" s="282">
        <v>1</v>
      </c>
      <c r="AT63" s="283">
        <v>11500</v>
      </c>
      <c r="AU63" s="258">
        <f t="shared" si="60"/>
        <v>2300</v>
      </c>
      <c r="AV63" s="339"/>
      <c r="AW63" s="299"/>
      <c r="AY63" s="60">
        <f t="shared" si="64"/>
        <v>69000</v>
      </c>
    </row>
    <row r="64" spans="1:52" ht="45" outlineLevel="1">
      <c r="A64" s="26">
        <v>5</v>
      </c>
      <c r="B64" s="82" t="s">
        <v>112</v>
      </c>
      <c r="C64" s="349"/>
      <c r="D64" s="350"/>
      <c r="E64" s="1"/>
      <c r="F64" s="8"/>
      <c r="G64" s="79" t="e">
        <f t="shared" si="50"/>
        <v>#DIV/0!</v>
      </c>
      <c r="H64" s="15">
        <v>1</v>
      </c>
      <c r="I64" s="32">
        <f t="shared" si="61"/>
        <v>100</v>
      </c>
      <c r="J64" s="33">
        <f t="shared" si="51"/>
        <v>0</v>
      </c>
      <c r="K64" s="81"/>
      <c r="L64" s="71"/>
      <c r="N64" s="208">
        <v>5</v>
      </c>
      <c r="O64" s="211" t="s">
        <v>112</v>
      </c>
      <c r="P64" s="470"/>
      <c r="Q64" s="470"/>
      <c r="R64" s="172"/>
      <c r="S64" s="157">
        <f>S16</f>
        <v>12</v>
      </c>
      <c r="T64" s="174">
        <f t="shared" ref="T64:T66" si="65">R64/S64</f>
        <v>0</v>
      </c>
      <c r="U64" s="153">
        <v>1</v>
      </c>
      <c r="V64" s="164">
        <f t="shared" si="62"/>
        <v>100</v>
      </c>
      <c r="W64" s="160">
        <f t="shared" si="54"/>
        <v>0</v>
      </c>
      <c r="X64" s="416"/>
      <c r="Y64" s="139"/>
      <c r="Z64" s="240">
        <v>5</v>
      </c>
      <c r="AA64" s="241" t="s">
        <v>112</v>
      </c>
      <c r="AB64" s="418"/>
      <c r="AC64" s="419"/>
      <c r="AD64" s="172"/>
      <c r="AE64" s="157">
        <f>AE16</f>
        <v>7</v>
      </c>
      <c r="AF64" s="174">
        <f t="shared" ref="AF64:AF66" si="66">AD64/AE64</f>
        <v>0</v>
      </c>
      <c r="AG64" s="153">
        <v>1</v>
      </c>
      <c r="AH64" s="164">
        <f t="shared" si="63"/>
        <v>100</v>
      </c>
      <c r="AI64" s="160">
        <f t="shared" si="57"/>
        <v>0</v>
      </c>
      <c r="AJ64" s="416"/>
      <c r="AL64" s="230">
        <v>5</v>
      </c>
      <c r="AM64" s="241" t="s">
        <v>112</v>
      </c>
      <c r="AN64" s="487"/>
      <c r="AO64" s="487"/>
      <c r="AP64" s="236"/>
      <c r="AQ64" s="280">
        <f>AQ16</f>
        <v>5</v>
      </c>
      <c r="AR64" s="288">
        <f t="shared" si="59"/>
        <v>0</v>
      </c>
      <c r="AS64" s="282">
        <v>1</v>
      </c>
      <c r="AT64" s="283">
        <v>100</v>
      </c>
      <c r="AU64" s="258">
        <f t="shared" si="60"/>
        <v>0</v>
      </c>
      <c r="AV64" s="339"/>
      <c r="AW64" s="299"/>
      <c r="AY64" s="60">
        <f t="shared" si="64"/>
        <v>0</v>
      </c>
    </row>
    <row r="65" spans="1:51" ht="60" outlineLevel="1">
      <c r="A65" s="26">
        <v>6</v>
      </c>
      <c r="B65" s="83" t="s">
        <v>111</v>
      </c>
      <c r="C65" s="349"/>
      <c r="D65" s="350"/>
      <c r="E65" s="1"/>
      <c r="F65" s="8"/>
      <c r="G65" s="79" t="e">
        <f t="shared" si="50"/>
        <v>#DIV/0!</v>
      </c>
      <c r="H65" s="15">
        <v>1</v>
      </c>
      <c r="I65" s="32">
        <f t="shared" si="61"/>
        <v>9500</v>
      </c>
      <c r="J65" s="33">
        <f t="shared" si="51"/>
        <v>0</v>
      </c>
      <c r="K65" s="81"/>
      <c r="L65" s="71"/>
      <c r="N65" s="208">
        <v>6</v>
      </c>
      <c r="O65" s="211" t="s">
        <v>111</v>
      </c>
      <c r="P65" s="470"/>
      <c r="Q65" s="470"/>
      <c r="R65" s="172"/>
      <c r="S65" s="157">
        <f>S16</f>
        <v>12</v>
      </c>
      <c r="T65" s="174">
        <f t="shared" si="65"/>
        <v>0</v>
      </c>
      <c r="U65" s="153">
        <v>1</v>
      </c>
      <c r="V65" s="164">
        <f t="shared" si="62"/>
        <v>9500</v>
      </c>
      <c r="W65" s="160">
        <f t="shared" si="54"/>
        <v>0</v>
      </c>
      <c r="X65" s="416"/>
      <c r="Y65" s="139"/>
      <c r="Z65" s="240">
        <v>6</v>
      </c>
      <c r="AA65" s="241" t="s">
        <v>111</v>
      </c>
      <c r="AB65" s="418"/>
      <c r="AC65" s="419"/>
      <c r="AD65" s="172"/>
      <c r="AE65" s="157">
        <f>AE16</f>
        <v>7</v>
      </c>
      <c r="AF65" s="174">
        <f t="shared" si="66"/>
        <v>0</v>
      </c>
      <c r="AG65" s="153">
        <v>1</v>
      </c>
      <c r="AH65" s="164">
        <f t="shared" si="63"/>
        <v>9500</v>
      </c>
      <c r="AI65" s="160">
        <f t="shared" si="57"/>
        <v>0</v>
      </c>
      <c r="AJ65" s="416"/>
      <c r="AL65" s="230">
        <v>6</v>
      </c>
      <c r="AM65" s="241" t="s">
        <v>111</v>
      </c>
      <c r="AN65" s="487"/>
      <c r="AO65" s="487"/>
      <c r="AP65" s="236"/>
      <c r="AQ65" s="280">
        <f>AQ16</f>
        <v>5</v>
      </c>
      <c r="AR65" s="288">
        <f t="shared" si="59"/>
        <v>0</v>
      </c>
      <c r="AS65" s="282">
        <v>1</v>
      </c>
      <c r="AT65" s="283">
        <f>2500*2+100*5+1000*4</f>
        <v>9500</v>
      </c>
      <c r="AU65" s="258">
        <f t="shared" si="60"/>
        <v>0</v>
      </c>
      <c r="AV65" s="339"/>
      <c r="AW65" s="299"/>
      <c r="AY65" s="60">
        <f t="shared" ref="AY65:AY76" si="67">+S65*W65+AE65*AI65</f>
        <v>0</v>
      </c>
    </row>
    <row r="66" spans="1:51" ht="30" outlineLevel="1">
      <c r="A66" s="26">
        <v>7</v>
      </c>
      <c r="B66" s="83" t="s">
        <v>113</v>
      </c>
      <c r="C66" s="349"/>
      <c r="D66" s="350"/>
      <c r="E66" s="1"/>
      <c r="F66" s="8"/>
      <c r="G66" s="79" t="e">
        <f t="shared" si="50"/>
        <v>#DIV/0!</v>
      </c>
      <c r="H66" s="15">
        <v>1</v>
      </c>
      <c r="I66" s="32">
        <f t="shared" si="61"/>
        <v>200</v>
      </c>
      <c r="J66" s="33">
        <f t="shared" si="51"/>
        <v>0</v>
      </c>
      <c r="K66" s="81"/>
      <c r="L66" s="71"/>
      <c r="N66" s="208">
        <v>7</v>
      </c>
      <c r="O66" s="211" t="s">
        <v>113</v>
      </c>
      <c r="P66" s="470"/>
      <c r="Q66" s="470"/>
      <c r="R66" s="172"/>
      <c r="S66" s="157">
        <f>S16</f>
        <v>12</v>
      </c>
      <c r="T66" s="174">
        <f t="shared" si="65"/>
        <v>0</v>
      </c>
      <c r="U66" s="153">
        <v>1</v>
      </c>
      <c r="V66" s="164">
        <f t="shared" si="62"/>
        <v>200</v>
      </c>
      <c r="W66" s="160">
        <f t="shared" si="54"/>
        <v>0</v>
      </c>
      <c r="X66" s="416"/>
      <c r="Y66" s="139"/>
      <c r="Z66" s="240">
        <v>7</v>
      </c>
      <c r="AA66" s="241" t="s">
        <v>113</v>
      </c>
      <c r="AB66" s="418"/>
      <c r="AC66" s="419"/>
      <c r="AD66" s="172"/>
      <c r="AE66" s="157">
        <f>AE16</f>
        <v>7</v>
      </c>
      <c r="AF66" s="174">
        <f t="shared" si="66"/>
        <v>0</v>
      </c>
      <c r="AG66" s="153">
        <v>1</v>
      </c>
      <c r="AH66" s="164">
        <f t="shared" si="63"/>
        <v>200</v>
      </c>
      <c r="AI66" s="160">
        <f t="shared" si="57"/>
        <v>0</v>
      </c>
      <c r="AJ66" s="416"/>
      <c r="AL66" s="230">
        <v>7</v>
      </c>
      <c r="AM66" s="241" t="s">
        <v>113</v>
      </c>
      <c r="AN66" s="487"/>
      <c r="AO66" s="487"/>
      <c r="AP66" s="236"/>
      <c r="AQ66" s="280">
        <f>AQ16</f>
        <v>5</v>
      </c>
      <c r="AR66" s="288">
        <f t="shared" si="59"/>
        <v>0</v>
      </c>
      <c r="AS66" s="282">
        <v>1</v>
      </c>
      <c r="AT66" s="283">
        <v>200</v>
      </c>
      <c r="AU66" s="258">
        <f t="shared" si="60"/>
        <v>0</v>
      </c>
      <c r="AV66" s="339"/>
      <c r="AW66" s="299"/>
      <c r="AY66" s="13">
        <f t="shared" si="67"/>
        <v>0</v>
      </c>
    </row>
    <row r="67" spans="1:51" ht="15" customHeight="1" outlineLevel="1">
      <c r="A67" s="26">
        <v>8</v>
      </c>
      <c r="B67" s="83"/>
      <c r="C67" s="89"/>
      <c r="D67" s="14"/>
      <c r="E67" s="1"/>
      <c r="F67" s="8">
        <f>F16</f>
        <v>95</v>
      </c>
      <c r="G67" s="14">
        <f t="shared" si="50"/>
        <v>0</v>
      </c>
      <c r="H67" s="15">
        <v>1</v>
      </c>
      <c r="I67" s="32">
        <v>7000</v>
      </c>
      <c r="J67" s="33">
        <f t="shared" si="51"/>
        <v>0</v>
      </c>
      <c r="K67" s="81"/>
      <c r="L67" s="71"/>
      <c r="N67" s="208">
        <v>8</v>
      </c>
      <c r="O67" s="211"/>
      <c r="P67" s="418"/>
      <c r="Q67" s="419"/>
      <c r="R67" s="172"/>
      <c r="S67" s="157"/>
      <c r="T67" s="153"/>
      <c r="U67" s="153"/>
      <c r="V67" s="164"/>
      <c r="W67" s="160"/>
      <c r="X67" s="416"/>
      <c r="Y67" s="139"/>
      <c r="Z67" s="240">
        <v>8</v>
      </c>
      <c r="AA67" s="241"/>
      <c r="AB67" s="401"/>
      <c r="AC67" s="402"/>
      <c r="AD67" s="172"/>
      <c r="AE67" s="157"/>
      <c r="AF67" s="153"/>
      <c r="AG67" s="153"/>
      <c r="AH67" s="164"/>
      <c r="AI67" s="160"/>
      <c r="AJ67" s="416"/>
      <c r="AL67" s="230">
        <v>8</v>
      </c>
      <c r="AM67" s="241"/>
      <c r="AN67" s="401"/>
      <c r="AO67" s="402"/>
      <c r="AP67" s="236"/>
      <c r="AQ67" s="280"/>
      <c r="AR67" s="282"/>
      <c r="AS67" s="282"/>
      <c r="AT67" s="283"/>
      <c r="AU67" s="258"/>
      <c r="AV67" s="339"/>
      <c r="AW67" s="299"/>
      <c r="AY67" s="13">
        <f t="shared" si="67"/>
        <v>0</v>
      </c>
    </row>
    <row r="68" spans="1:51" ht="15" customHeight="1" outlineLevel="1">
      <c r="A68" s="26">
        <v>9</v>
      </c>
      <c r="B68" s="83"/>
      <c r="C68" s="89"/>
      <c r="D68" s="14"/>
      <c r="E68" s="1"/>
      <c r="F68" s="8">
        <f>F16</f>
        <v>95</v>
      </c>
      <c r="G68" s="14">
        <f t="shared" si="50"/>
        <v>0</v>
      </c>
      <c r="H68" s="15">
        <v>1</v>
      </c>
      <c r="I68" s="32">
        <v>7000</v>
      </c>
      <c r="J68" s="33">
        <f t="shared" si="51"/>
        <v>0</v>
      </c>
      <c r="K68" s="338" t="s">
        <v>64</v>
      </c>
      <c r="L68" s="71"/>
      <c r="N68" s="208">
        <v>9</v>
      </c>
      <c r="O68" s="211"/>
      <c r="P68" s="418"/>
      <c r="Q68" s="419"/>
      <c r="R68" s="172"/>
      <c r="S68" s="157"/>
      <c r="T68" s="153"/>
      <c r="U68" s="153"/>
      <c r="V68" s="164"/>
      <c r="W68" s="160"/>
      <c r="X68" s="416"/>
      <c r="Y68" s="141"/>
      <c r="Z68" s="240">
        <v>9</v>
      </c>
      <c r="AA68" s="241"/>
      <c r="AB68" s="401"/>
      <c r="AC68" s="402"/>
      <c r="AD68" s="172"/>
      <c r="AE68" s="157"/>
      <c r="AF68" s="153"/>
      <c r="AG68" s="153"/>
      <c r="AH68" s="164"/>
      <c r="AI68" s="160"/>
      <c r="AJ68" s="416"/>
      <c r="AL68" s="230">
        <v>9</v>
      </c>
      <c r="AM68" s="241"/>
      <c r="AN68" s="401"/>
      <c r="AO68" s="402"/>
      <c r="AP68" s="236"/>
      <c r="AQ68" s="280"/>
      <c r="AR68" s="282"/>
      <c r="AS68" s="282"/>
      <c r="AT68" s="283"/>
      <c r="AU68" s="258"/>
      <c r="AV68" s="339"/>
      <c r="AW68" s="305"/>
      <c r="AY68" s="13">
        <f t="shared" si="67"/>
        <v>0</v>
      </c>
    </row>
    <row r="69" spans="1:51" ht="15" customHeight="1" outlineLevel="1">
      <c r="A69" s="26">
        <v>10</v>
      </c>
      <c r="B69" s="83"/>
      <c r="C69" s="89"/>
      <c r="D69" s="14"/>
      <c r="E69" s="1"/>
      <c r="F69" s="8">
        <f>F17</f>
        <v>25</v>
      </c>
      <c r="G69" s="14">
        <f t="shared" si="50"/>
        <v>0</v>
      </c>
      <c r="H69" s="15">
        <v>1</v>
      </c>
      <c r="I69" s="32">
        <v>7000</v>
      </c>
      <c r="J69" s="33">
        <f t="shared" si="51"/>
        <v>0</v>
      </c>
      <c r="K69" s="339"/>
      <c r="L69" s="71"/>
      <c r="N69" s="208">
        <v>10</v>
      </c>
      <c r="O69" s="211"/>
      <c r="P69" s="418"/>
      <c r="Q69" s="419"/>
      <c r="R69" s="172"/>
      <c r="S69" s="157"/>
      <c r="T69" s="153"/>
      <c r="U69" s="153"/>
      <c r="V69" s="164"/>
      <c r="W69" s="160"/>
      <c r="X69" s="416"/>
      <c r="Y69" s="141"/>
      <c r="Z69" s="240">
        <v>10</v>
      </c>
      <c r="AA69" s="241"/>
      <c r="AB69" s="401"/>
      <c r="AC69" s="402"/>
      <c r="AD69" s="172"/>
      <c r="AE69" s="157"/>
      <c r="AF69" s="153"/>
      <c r="AG69" s="153"/>
      <c r="AH69" s="164"/>
      <c r="AI69" s="160"/>
      <c r="AJ69" s="416"/>
      <c r="AL69" s="230">
        <v>10</v>
      </c>
      <c r="AM69" s="241"/>
      <c r="AN69" s="401"/>
      <c r="AO69" s="402"/>
      <c r="AP69" s="236"/>
      <c r="AQ69" s="280"/>
      <c r="AR69" s="282"/>
      <c r="AS69" s="282"/>
      <c r="AT69" s="283"/>
      <c r="AU69" s="258"/>
      <c r="AV69" s="339"/>
      <c r="AW69" s="305"/>
      <c r="AY69" s="13">
        <f t="shared" si="67"/>
        <v>0</v>
      </c>
    </row>
    <row r="70" spans="1:51" ht="15" customHeight="1" outlineLevel="1">
      <c r="A70" s="26">
        <v>11</v>
      </c>
      <c r="B70" s="83"/>
      <c r="C70" s="89"/>
      <c r="D70" s="14"/>
      <c r="E70" s="1"/>
      <c r="F70" s="8">
        <f>F18</f>
        <v>25</v>
      </c>
      <c r="G70" s="14">
        <f t="shared" si="50"/>
        <v>0</v>
      </c>
      <c r="H70" s="15">
        <v>1</v>
      </c>
      <c r="I70" s="32">
        <v>7000</v>
      </c>
      <c r="J70" s="33">
        <f t="shared" si="51"/>
        <v>0</v>
      </c>
      <c r="K70" s="339"/>
      <c r="L70" s="71"/>
      <c r="N70" s="208">
        <v>11</v>
      </c>
      <c r="O70" s="211"/>
      <c r="P70" s="418"/>
      <c r="Q70" s="419"/>
      <c r="R70" s="172"/>
      <c r="S70" s="157"/>
      <c r="T70" s="153"/>
      <c r="U70" s="153"/>
      <c r="V70" s="164"/>
      <c r="W70" s="160"/>
      <c r="X70" s="416"/>
      <c r="Y70" s="141"/>
      <c r="Z70" s="240">
        <v>11</v>
      </c>
      <c r="AA70" s="241"/>
      <c r="AB70" s="401"/>
      <c r="AC70" s="402"/>
      <c r="AD70" s="172"/>
      <c r="AE70" s="157"/>
      <c r="AF70" s="153"/>
      <c r="AG70" s="153"/>
      <c r="AH70" s="164"/>
      <c r="AI70" s="160"/>
      <c r="AJ70" s="416"/>
      <c r="AL70" s="230">
        <v>11</v>
      </c>
      <c r="AM70" s="241"/>
      <c r="AN70" s="401"/>
      <c r="AO70" s="402"/>
      <c r="AP70" s="236"/>
      <c r="AQ70" s="280"/>
      <c r="AR70" s="282"/>
      <c r="AS70" s="282"/>
      <c r="AT70" s="283"/>
      <c r="AU70" s="258"/>
      <c r="AV70" s="339"/>
      <c r="AW70" s="305"/>
      <c r="AY70" s="13">
        <f t="shared" si="67"/>
        <v>0</v>
      </c>
    </row>
    <row r="71" spans="1:51" ht="15" customHeight="1" outlineLevel="1">
      <c r="A71" s="26">
        <v>11</v>
      </c>
      <c r="B71" s="83"/>
      <c r="C71" s="89"/>
      <c r="D71" s="14"/>
      <c r="E71" s="1"/>
      <c r="F71" s="8">
        <f>F19</f>
        <v>50</v>
      </c>
      <c r="G71" s="14">
        <f t="shared" si="50"/>
        <v>0</v>
      </c>
      <c r="H71" s="15">
        <v>1</v>
      </c>
      <c r="I71" s="32">
        <v>7000</v>
      </c>
      <c r="J71" s="33">
        <f t="shared" si="51"/>
        <v>0</v>
      </c>
      <c r="K71" s="339"/>
      <c r="L71" s="71"/>
      <c r="N71" s="208">
        <v>12</v>
      </c>
      <c r="O71" s="211"/>
      <c r="P71" s="418"/>
      <c r="Q71" s="419"/>
      <c r="R71" s="172"/>
      <c r="S71" s="157"/>
      <c r="T71" s="153"/>
      <c r="U71" s="153"/>
      <c r="V71" s="164"/>
      <c r="W71" s="160"/>
      <c r="X71" s="416"/>
      <c r="Y71" s="141"/>
      <c r="Z71" s="240">
        <v>12</v>
      </c>
      <c r="AA71" s="241"/>
      <c r="AB71" s="401"/>
      <c r="AC71" s="402"/>
      <c r="AD71" s="172"/>
      <c r="AE71" s="157"/>
      <c r="AF71" s="153"/>
      <c r="AG71" s="153"/>
      <c r="AH71" s="164"/>
      <c r="AI71" s="160"/>
      <c r="AJ71" s="416"/>
      <c r="AL71" s="230">
        <v>12</v>
      </c>
      <c r="AM71" s="241"/>
      <c r="AN71" s="401"/>
      <c r="AO71" s="402"/>
      <c r="AP71" s="236"/>
      <c r="AQ71" s="280"/>
      <c r="AR71" s="282"/>
      <c r="AS71" s="282"/>
      <c r="AT71" s="283"/>
      <c r="AU71" s="258"/>
      <c r="AV71" s="339"/>
      <c r="AW71" s="305"/>
      <c r="AY71" s="13">
        <f t="shared" si="67"/>
        <v>0</v>
      </c>
    </row>
    <row r="72" spans="1:51" ht="15" customHeight="1" outlineLevel="1">
      <c r="A72" s="26">
        <v>12</v>
      </c>
      <c r="B72" s="14" t="s">
        <v>24</v>
      </c>
      <c r="C72" s="84"/>
      <c r="D72" s="14"/>
      <c r="E72" s="1"/>
      <c r="F72" s="8">
        <f t="shared" ref="F72:F75" si="68">F20</f>
        <v>0</v>
      </c>
      <c r="G72" s="14" t="e">
        <f t="shared" si="50"/>
        <v>#DIV/0!</v>
      </c>
      <c r="H72" s="15">
        <v>1</v>
      </c>
      <c r="I72" s="32">
        <v>7000</v>
      </c>
      <c r="J72" s="33">
        <f t="shared" si="51"/>
        <v>0</v>
      </c>
      <c r="K72" s="339"/>
      <c r="L72" s="71"/>
      <c r="N72" s="208">
        <v>13</v>
      </c>
      <c r="O72" s="175"/>
      <c r="P72" s="420"/>
      <c r="Q72" s="421"/>
      <c r="R72" s="172"/>
      <c r="S72" s="157"/>
      <c r="T72" s="153"/>
      <c r="U72" s="153"/>
      <c r="V72" s="164"/>
      <c r="W72" s="160"/>
      <c r="X72" s="416"/>
      <c r="Y72" s="141"/>
      <c r="Z72" s="208">
        <v>13</v>
      </c>
      <c r="AA72" s="84"/>
      <c r="AB72" s="401"/>
      <c r="AC72" s="402"/>
      <c r="AD72" s="172"/>
      <c r="AE72" s="157"/>
      <c r="AF72" s="153"/>
      <c r="AG72" s="153"/>
      <c r="AH72" s="164"/>
      <c r="AI72" s="160"/>
      <c r="AJ72" s="416"/>
      <c r="AL72" s="230">
        <v>13</v>
      </c>
      <c r="AM72" s="262"/>
      <c r="AN72" s="401"/>
      <c r="AO72" s="402"/>
      <c r="AP72" s="236"/>
      <c r="AQ72" s="280"/>
      <c r="AR72" s="282"/>
      <c r="AS72" s="282"/>
      <c r="AT72" s="283"/>
      <c r="AU72" s="258"/>
      <c r="AV72" s="339"/>
      <c r="AW72" s="305"/>
      <c r="AY72" s="13">
        <f t="shared" si="67"/>
        <v>0</v>
      </c>
    </row>
    <row r="73" spans="1:51" ht="15" customHeight="1" outlineLevel="1">
      <c r="A73" s="26">
        <v>13</v>
      </c>
      <c r="B73" s="14" t="s">
        <v>24</v>
      </c>
      <c r="C73" s="84"/>
      <c r="D73" s="14"/>
      <c r="E73" s="1"/>
      <c r="F73" s="8">
        <f t="shared" si="68"/>
        <v>0</v>
      </c>
      <c r="G73" s="14" t="e">
        <f t="shared" si="50"/>
        <v>#DIV/0!</v>
      </c>
      <c r="H73" s="15">
        <v>1</v>
      </c>
      <c r="I73" s="32">
        <v>7000</v>
      </c>
      <c r="J73" s="33">
        <f t="shared" si="51"/>
        <v>0</v>
      </c>
      <c r="K73" s="339"/>
      <c r="L73" s="71"/>
      <c r="N73" s="208">
        <v>14</v>
      </c>
      <c r="O73" s="175"/>
      <c r="P73" s="420"/>
      <c r="Q73" s="421"/>
      <c r="R73" s="172"/>
      <c r="S73" s="157"/>
      <c r="T73" s="153"/>
      <c r="U73" s="153"/>
      <c r="V73" s="164"/>
      <c r="W73" s="160"/>
      <c r="X73" s="416"/>
      <c r="Y73" s="141"/>
      <c r="Z73" s="208">
        <v>14</v>
      </c>
      <c r="AA73" s="84"/>
      <c r="AB73" s="401"/>
      <c r="AC73" s="402"/>
      <c r="AD73" s="172"/>
      <c r="AE73" s="157"/>
      <c r="AF73" s="153"/>
      <c r="AG73" s="153"/>
      <c r="AH73" s="164"/>
      <c r="AI73" s="160"/>
      <c r="AJ73" s="416"/>
      <c r="AL73" s="230">
        <v>14</v>
      </c>
      <c r="AM73" s="262"/>
      <c r="AN73" s="401"/>
      <c r="AO73" s="402"/>
      <c r="AP73" s="236"/>
      <c r="AQ73" s="280"/>
      <c r="AR73" s="282"/>
      <c r="AS73" s="282"/>
      <c r="AT73" s="283"/>
      <c r="AU73" s="258"/>
      <c r="AV73" s="339"/>
      <c r="AW73" s="305"/>
      <c r="AY73" s="13">
        <f t="shared" si="67"/>
        <v>0</v>
      </c>
    </row>
    <row r="74" spans="1:51" ht="15" customHeight="1" outlineLevel="1">
      <c r="A74" s="26">
        <v>1</v>
      </c>
      <c r="B74" s="14" t="s">
        <v>24</v>
      </c>
      <c r="C74" s="84"/>
      <c r="D74" s="14"/>
      <c r="E74" s="1"/>
      <c r="F74" s="8">
        <f t="shared" si="68"/>
        <v>0</v>
      </c>
      <c r="G74" s="14" t="e">
        <f t="shared" si="50"/>
        <v>#DIV/0!</v>
      </c>
      <c r="H74" s="15">
        <v>1</v>
      </c>
      <c r="I74" s="32">
        <v>7000</v>
      </c>
      <c r="J74" s="33">
        <f t="shared" si="51"/>
        <v>0</v>
      </c>
      <c r="K74" s="339"/>
      <c r="L74" s="71"/>
      <c r="N74" s="208">
        <v>15</v>
      </c>
      <c r="O74" s="175"/>
      <c r="P74" s="420"/>
      <c r="Q74" s="421"/>
      <c r="R74" s="172"/>
      <c r="S74" s="157"/>
      <c r="T74" s="153"/>
      <c r="U74" s="153"/>
      <c r="V74" s="164"/>
      <c r="W74" s="160"/>
      <c r="X74" s="416"/>
      <c r="Y74" s="141"/>
      <c r="Z74" s="208">
        <v>15</v>
      </c>
      <c r="AA74" s="84"/>
      <c r="AB74" s="401"/>
      <c r="AC74" s="402"/>
      <c r="AD74" s="172"/>
      <c r="AE74" s="157"/>
      <c r="AF74" s="153"/>
      <c r="AG74" s="153"/>
      <c r="AH74" s="164"/>
      <c r="AI74" s="160"/>
      <c r="AJ74" s="416"/>
      <c r="AL74" s="230">
        <v>15</v>
      </c>
      <c r="AM74" s="262"/>
      <c r="AN74" s="401"/>
      <c r="AO74" s="402"/>
      <c r="AP74" s="236"/>
      <c r="AQ74" s="280"/>
      <c r="AR74" s="282"/>
      <c r="AS74" s="282"/>
      <c r="AT74" s="283"/>
      <c r="AU74" s="258"/>
      <c r="AV74" s="339"/>
      <c r="AW74" s="305"/>
      <c r="AY74" s="13">
        <f t="shared" si="67"/>
        <v>0</v>
      </c>
    </row>
    <row r="75" spans="1:51" ht="15" customHeight="1" outlineLevel="1">
      <c r="A75" s="26">
        <v>1</v>
      </c>
      <c r="B75" s="14" t="s">
        <v>24</v>
      </c>
      <c r="C75" s="84"/>
      <c r="D75" s="14"/>
      <c r="E75" s="1"/>
      <c r="F75" s="8">
        <f t="shared" si="68"/>
        <v>0</v>
      </c>
      <c r="G75" s="14" t="e">
        <f t="shared" si="50"/>
        <v>#DIV/0!</v>
      </c>
      <c r="H75" s="15">
        <v>1</v>
      </c>
      <c r="I75" s="32">
        <v>7000</v>
      </c>
      <c r="J75" s="33">
        <f t="shared" si="51"/>
        <v>0</v>
      </c>
      <c r="K75" s="339"/>
      <c r="L75" s="71"/>
      <c r="N75" s="208">
        <v>16</v>
      </c>
      <c r="O75" s="175"/>
      <c r="P75" s="420"/>
      <c r="Q75" s="421"/>
      <c r="R75" s="172"/>
      <c r="S75" s="157"/>
      <c r="T75" s="153"/>
      <c r="U75" s="153"/>
      <c r="V75" s="164"/>
      <c r="W75" s="160"/>
      <c r="X75" s="416"/>
      <c r="Y75" s="141"/>
      <c r="Z75" s="208">
        <v>16</v>
      </c>
      <c r="AA75" s="84"/>
      <c r="AB75" s="401"/>
      <c r="AC75" s="402"/>
      <c r="AD75" s="172"/>
      <c r="AE75" s="157"/>
      <c r="AF75" s="153"/>
      <c r="AG75" s="153"/>
      <c r="AH75" s="164"/>
      <c r="AI75" s="160"/>
      <c r="AJ75" s="416"/>
      <c r="AL75" s="230">
        <v>16</v>
      </c>
      <c r="AM75" s="262"/>
      <c r="AN75" s="401"/>
      <c r="AO75" s="402"/>
      <c r="AP75" s="236"/>
      <c r="AQ75" s="280"/>
      <c r="AR75" s="282"/>
      <c r="AS75" s="282"/>
      <c r="AT75" s="283"/>
      <c r="AU75" s="258"/>
      <c r="AV75" s="339"/>
      <c r="AW75" s="305"/>
      <c r="AY75" s="13">
        <f t="shared" si="67"/>
        <v>0</v>
      </c>
    </row>
    <row r="76" spans="1:51" ht="15" customHeight="1" outlineLevel="1">
      <c r="A76" s="26"/>
      <c r="B76" s="14"/>
      <c r="C76" s="84"/>
      <c r="D76" s="14"/>
      <c r="E76" s="1"/>
      <c r="F76" s="50"/>
      <c r="G76" s="14" t="e">
        <f t="shared" si="50"/>
        <v>#DIV/0!</v>
      </c>
      <c r="H76" s="15"/>
      <c r="I76" s="32"/>
      <c r="J76" s="33">
        <f t="shared" si="51"/>
        <v>0</v>
      </c>
      <c r="K76" s="339"/>
      <c r="L76" s="71"/>
      <c r="N76" s="208">
        <v>17</v>
      </c>
      <c r="O76" s="175"/>
      <c r="P76" s="420"/>
      <c r="Q76" s="421"/>
      <c r="R76" s="172"/>
      <c r="S76" s="172"/>
      <c r="T76" s="153"/>
      <c r="U76" s="153"/>
      <c r="V76" s="164"/>
      <c r="W76" s="160"/>
      <c r="X76" s="416"/>
      <c r="Y76" s="141"/>
      <c r="Z76" s="208">
        <v>17</v>
      </c>
      <c r="AA76" s="84"/>
      <c r="AB76" s="401"/>
      <c r="AC76" s="402"/>
      <c r="AD76" s="172"/>
      <c r="AE76" s="172"/>
      <c r="AF76" s="153"/>
      <c r="AG76" s="153"/>
      <c r="AH76" s="164"/>
      <c r="AI76" s="160"/>
      <c r="AJ76" s="416"/>
      <c r="AL76" s="230">
        <v>17</v>
      </c>
      <c r="AM76" s="262"/>
      <c r="AN76" s="401"/>
      <c r="AO76" s="402"/>
      <c r="AP76" s="236"/>
      <c r="AQ76" s="236"/>
      <c r="AR76" s="282"/>
      <c r="AS76" s="282"/>
      <c r="AT76" s="283"/>
      <c r="AU76" s="258"/>
      <c r="AV76" s="339"/>
      <c r="AW76" s="305"/>
      <c r="AY76" s="13">
        <f t="shared" si="67"/>
        <v>0</v>
      </c>
    </row>
    <row r="77" spans="1:51" ht="15" customHeight="1" outlineLevel="1">
      <c r="A77" s="367" t="s">
        <v>45</v>
      </c>
      <c r="B77" s="368"/>
      <c r="C77" s="368"/>
      <c r="D77" s="368"/>
      <c r="E77" s="368"/>
      <c r="F77" s="368"/>
      <c r="G77" s="368"/>
      <c r="H77" s="368"/>
      <c r="I77" s="369"/>
      <c r="J77" s="34">
        <f>SUM(J60:J66)</f>
        <v>1508.3256244218317</v>
      </c>
      <c r="K77" s="340"/>
      <c r="L77" s="71"/>
      <c r="N77" s="463" t="s">
        <v>45</v>
      </c>
      <c r="O77" s="464"/>
      <c r="P77" s="464"/>
      <c r="Q77" s="464"/>
      <c r="R77" s="464"/>
      <c r="S77" s="464"/>
      <c r="T77" s="464"/>
      <c r="U77" s="464"/>
      <c r="V77" s="464"/>
      <c r="W77" s="166">
        <f>SUM(W60:W66)</f>
        <v>22291.666666666668</v>
      </c>
      <c r="X77" s="416"/>
      <c r="Y77" s="141"/>
      <c r="Z77" s="444" t="s">
        <v>45</v>
      </c>
      <c r="AA77" s="445"/>
      <c r="AB77" s="445"/>
      <c r="AC77" s="445"/>
      <c r="AD77" s="445"/>
      <c r="AE77" s="445"/>
      <c r="AF77" s="445"/>
      <c r="AG77" s="445"/>
      <c r="AH77" s="446"/>
      <c r="AI77" s="166">
        <f>SUM(AI60:AI66)</f>
        <v>25000</v>
      </c>
      <c r="AJ77" s="416"/>
      <c r="AL77" s="403" t="s">
        <v>45</v>
      </c>
      <c r="AM77" s="404"/>
      <c r="AN77" s="404"/>
      <c r="AO77" s="404"/>
      <c r="AP77" s="404"/>
      <c r="AQ77" s="404"/>
      <c r="AR77" s="404"/>
      <c r="AS77" s="404"/>
      <c r="AT77" s="405"/>
      <c r="AU77" s="232">
        <f>SUM(AU60:AU66)</f>
        <v>21600</v>
      </c>
      <c r="AV77" s="339"/>
      <c r="AW77" s="305"/>
      <c r="AX77" s="13">
        <f>S65*W77+AE65*AI77+AU77*AQ65</f>
        <v>550500</v>
      </c>
      <c r="AY77" s="92">
        <f>SUM(AY60:AY76)</f>
        <v>550500</v>
      </c>
    </row>
    <row r="78" spans="1:51" ht="15.75" customHeight="1" thickBot="1">
      <c r="A78" s="373" t="s">
        <v>114</v>
      </c>
      <c r="B78" s="374"/>
      <c r="C78" s="374"/>
      <c r="D78" s="374"/>
      <c r="E78" s="374"/>
      <c r="F78" s="374"/>
      <c r="G78" s="374"/>
      <c r="H78" s="374"/>
      <c r="I78" s="375"/>
      <c r="J78" s="34">
        <f>J77+J55+J24</f>
        <v>293267.21394214057</v>
      </c>
      <c r="K78" s="15"/>
      <c r="L78" s="111"/>
      <c r="N78" s="465" t="s">
        <v>114</v>
      </c>
      <c r="O78" s="466"/>
      <c r="P78" s="466"/>
      <c r="Q78" s="466"/>
      <c r="R78" s="466"/>
      <c r="S78" s="466"/>
      <c r="T78" s="466"/>
      <c r="U78" s="466"/>
      <c r="V78" s="466"/>
      <c r="W78" s="166">
        <f>W77+W55+W24</f>
        <v>254284.74993416667</v>
      </c>
      <c r="X78" s="417"/>
      <c r="Z78" s="447" t="s">
        <v>114</v>
      </c>
      <c r="AA78" s="447"/>
      <c r="AB78" s="447"/>
      <c r="AC78" s="447"/>
      <c r="AD78" s="447"/>
      <c r="AE78" s="447"/>
      <c r="AF78" s="447"/>
      <c r="AG78" s="447"/>
      <c r="AH78" s="447"/>
      <c r="AI78" s="309">
        <f>AI77+AI55+AI24</f>
        <v>259113.44041035714</v>
      </c>
      <c r="AJ78" s="417"/>
      <c r="AL78" s="492" t="s">
        <v>114</v>
      </c>
      <c r="AM78" s="447"/>
      <c r="AN78" s="447"/>
      <c r="AO78" s="447"/>
      <c r="AP78" s="447"/>
      <c r="AQ78" s="447"/>
      <c r="AR78" s="447"/>
      <c r="AS78" s="447"/>
      <c r="AT78" s="447"/>
      <c r="AU78" s="309">
        <f>AU77+AU55+AU24</f>
        <v>256140.18326750002</v>
      </c>
      <c r="AV78" s="340"/>
      <c r="AW78" s="266"/>
      <c r="AX78" s="13">
        <f>S66*W78+AE66*AI78+AU78*AQ66</f>
        <v>6145911.9984200001</v>
      </c>
      <c r="AY78" s="92">
        <f>AY77+AY55+AY24</f>
        <v>6145911.9984200001</v>
      </c>
    </row>
    <row r="79" spans="1:51" ht="76.5">
      <c r="A79" s="17" t="s">
        <v>9</v>
      </c>
      <c r="B79" s="17" t="s">
        <v>10</v>
      </c>
      <c r="C79" s="17" t="s">
        <v>28</v>
      </c>
      <c r="D79" s="17" t="s">
        <v>20</v>
      </c>
      <c r="E79" s="35" t="s">
        <v>2</v>
      </c>
      <c r="F79" s="12" t="s">
        <v>101</v>
      </c>
      <c r="G79" s="17" t="s">
        <v>57</v>
      </c>
      <c r="H79" s="17" t="s">
        <v>77</v>
      </c>
      <c r="I79" s="17" t="s">
        <v>23</v>
      </c>
      <c r="J79" s="17" t="s">
        <v>11</v>
      </c>
      <c r="K79" s="17" t="s">
        <v>46</v>
      </c>
      <c r="N79" s="212" t="s">
        <v>9</v>
      </c>
      <c r="O79" s="155" t="s">
        <v>10</v>
      </c>
      <c r="P79" s="155" t="s">
        <v>28</v>
      </c>
      <c r="Q79" s="155" t="s">
        <v>20</v>
      </c>
      <c r="R79" s="167" t="s">
        <v>2</v>
      </c>
      <c r="S79" s="155" t="s">
        <v>101</v>
      </c>
      <c r="T79" s="155" t="s">
        <v>57</v>
      </c>
      <c r="U79" s="155" t="s">
        <v>77</v>
      </c>
      <c r="V79" s="155" t="s">
        <v>23</v>
      </c>
      <c r="W79" s="155" t="s">
        <v>11</v>
      </c>
      <c r="X79" s="213" t="s">
        <v>46</v>
      </c>
      <c r="Y79" s="142"/>
      <c r="Z79" s="310" t="s">
        <v>9</v>
      </c>
      <c r="AA79" s="311" t="s">
        <v>10</v>
      </c>
      <c r="AB79" s="311" t="s">
        <v>28</v>
      </c>
      <c r="AC79" s="311" t="s">
        <v>20</v>
      </c>
      <c r="AD79" s="312" t="s">
        <v>2</v>
      </c>
      <c r="AE79" s="311" t="s">
        <v>101</v>
      </c>
      <c r="AF79" s="311" t="s">
        <v>57</v>
      </c>
      <c r="AG79" s="311" t="s">
        <v>77</v>
      </c>
      <c r="AH79" s="311" t="s">
        <v>23</v>
      </c>
      <c r="AI79" s="155" t="s">
        <v>11</v>
      </c>
      <c r="AJ79" s="213" t="s">
        <v>46</v>
      </c>
      <c r="AL79" s="310" t="s">
        <v>9</v>
      </c>
      <c r="AM79" s="311" t="s">
        <v>10</v>
      </c>
      <c r="AN79" s="311" t="s">
        <v>28</v>
      </c>
      <c r="AO79" s="311" t="s">
        <v>20</v>
      </c>
      <c r="AP79" s="312" t="s">
        <v>2</v>
      </c>
      <c r="AQ79" s="311" t="s">
        <v>101</v>
      </c>
      <c r="AR79" s="311" t="s">
        <v>57</v>
      </c>
      <c r="AS79" s="311" t="s">
        <v>77</v>
      </c>
      <c r="AT79" s="311" t="s">
        <v>23</v>
      </c>
      <c r="AU79" s="267" t="s">
        <v>11</v>
      </c>
      <c r="AV79" s="267" t="s">
        <v>46</v>
      </c>
      <c r="AW79" s="268"/>
    </row>
    <row r="80" spans="1:51">
      <c r="A80" s="18">
        <v>1</v>
      </c>
      <c r="B80" s="18">
        <v>1</v>
      </c>
      <c r="C80" s="18">
        <v>2</v>
      </c>
      <c r="D80" s="18">
        <v>3</v>
      </c>
      <c r="E80" s="96">
        <v>4</v>
      </c>
      <c r="F80" s="96">
        <v>5</v>
      </c>
      <c r="G80" s="18" t="s">
        <v>66</v>
      </c>
      <c r="H80" s="18">
        <v>7</v>
      </c>
      <c r="I80" s="18">
        <v>8</v>
      </c>
      <c r="J80" s="18" t="s">
        <v>117</v>
      </c>
      <c r="K80" s="17"/>
      <c r="N80" s="214">
        <v>1</v>
      </c>
      <c r="O80" s="176">
        <v>1</v>
      </c>
      <c r="P80" s="176">
        <v>2</v>
      </c>
      <c r="Q80" s="176">
        <v>3</v>
      </c>
      <c r="R80" s="176">
        <v>4</v>
      </c>
      <c r="S80" s="176">
        <v>5</v>
      </c>
      <c r="T80" s="176" t="s">
        <v>66</v>
      </c>
      <c r="U80" s="176">
        <v>7</v>
      </c>
      <c r="V80" s="176">
        <v>8</v>
      </c>
      <c r="W80" s="176" t="s">
        <v>117</v>
      </c>
      <c r="X80" s="242">
        <v>10</v>
      </c>
      <c r="Y80" s="142"/>
      <c r="Z80" s="214">
        <v>1</v>
      </c>
      <c r="AA80" s="176">
        <v>1</v>
      </c>
      <c r="AB80" s="176">
        <v>2</v>
      </c>
      <c r="AC80" s="176">
        <v>3</v>
      </c>
      <c r="AD80" s="176">
        <v>4</v>
      </c>
      <c r="AE80" s="176">
        <v>5</v>
      </c>
      <c r="AF80" s="176" t="s">
        <v>66</v>
      </c>
      <c r="AG80" s="176">
        <v>7</v>
      </c>
      <c r="AH80" s="176">
        <v>8</v>
      </c>
      <c r="AI80" s="176" t="s">
        <v>117</v>
      </c>
      <c r="AJ80" s="242">
        <v>10</v>
      </c>
      <c r="AL80" s="306">
        <v>1</v>
      </c>
      <c r="AM80" s="269">
        <v>1</v>
      </c>
      <c r="AN80" s="269">
        <v>2</v>
      </c>
      <c r="AO80" s="269">
        <v>3</v>
      </c>
      <c r="AP80" s="269">
        <v>4</v>
      </c>
      <c r="AQ80" s="269">
        <v>5</v>
      </c>
      <c r="AR80" s="269" t="s">
        <v>66</v>
      </c>
      <c r="AS80" s="269">
        <v>7</v>
      </c>
      <c r="AT80" s="269">
        <v>8</v>
      </c>
      <c r="AU80" s="269" t="s">
        <v>117</v>
      </c>
      <c r="AV80" s="269">
        <v>10</v>
      </c>
      <c r="AW80" s="268"/>
    </row>
    <row r="81" spans="1:53" ht="15" customHeight="1">
      <c r="A81" s="354" t="s">
        <v>12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6"/>
      <c r="N81" s="467" t="s">
        <v>12</v>
      </c>
      <c r="O81" s="468"/>
      <c r="P81" s="468"/>
      <c r="Q81" s="468"/>
      <c r="R81" s="468"/>
      <c r="S81" s="468"/>
      <c r="T81" s="468"/>
      <c r="U81" s="468"/>
      <c r="V81" s="468"/>
      <c r="W81" s="468"/>
      <c r="X81" s="469"/>
      <c r="Y81" s="143"/>
      <c r="Z81" s="448" t="s">
        <v>12</v>
      </c>
      <c r="AA81" s="355"/>
      <c r="AB81" s="355"/>
      <c r="AC81" s="355"/>
      <c r="AD81" s="355"/>
      <c r="AE81" s="355"/>
      <c r="AF81" s="355"/>
      <c r="AG81" s="355"/>
      <c r="AH81" s="355"/>
      <c r="AI81" s="355"/>
      <c r="AJ81" s="449"/>
      <c r="AL81" s="392" t="s">
        <v>12</v>
      </c>
      <c r="AM81" s="393"/>
      <c r="AN81" s="393"/>
      <c r="AO81" s="393"/>
      <c r="AP81" s="393"/>
      <c r="AQ81" s="393"/>
      <c r="AR81" s="393"/>
      <c r="AS81" s="393"/>
      <c r="AT81" s="393"/>
      <c r="AU81" s="393"/>
      <c r="AV81" s="394"/>
      <c r="AW81" s="307"/>
    </row>
    <row r="82" spans="1:53">
      <c r="A82" s="19"/>
      <c r="B82" s="8" t="s">
        <v>16</v>
      </c>
      <c r="C82" s="4" t="s">
        <v>48</v>
      </c>
      <c r="D82" s="90">
        <f>10.36*1000</f>
        <v>10360</v>
      </c>
      <c r="E82" s="50">
        <v>145</v>
      </c>
      <c r="F82" s="51">
        <v>1</v>
      </c>
      <c r="G82" s="62">
        <f>D82*F82/E82</f>
        <v>71.448275862068968</v>
      </c>
      <c r="H82" s="98">
        <f>U82</f>
        <v>7.53</v>
      </c>
      <c r="I82" s="20"/>
      <c r="J82" s="27">
        <f>H82*G82</f>
        <v>538.00551724137938</v>
      </c>
      <c r="K82" s="8">
        <f>J82*E82</f>
        <v>78010.8</v>
      </c>
      <c r="N82" s="215">
        <v>1</v>
      </c>
      <c r="O82" s="175" t="s">
        <v>16</v>
      </c>
      <c r="P82" s="178" t="s">
        <v>48</v>
      </c>
      <c r="Q82" s="179">
        <f>30393/24*R82</f>
        <v>15196.5</v>
      </c>
      <c r="R82" s="172">
        <f>S12</f>
        <v>12</v>
      </c>
      <c r="S82" s="180">
        <v>1</v>
      </c>
      <c r="T82" s="181">
        <f>AF82</f>
        <v>1266.375</v>
      </c>
      <c r="U82" s="182">
        <f>AG82</f>
        <v>7.53</v>
      </c>
      <c r="V82" s="93"/>
      <c r="W82" s="183">
        <f>U82*T82</f>
        <v>9535.8037500000009</v>
      </c>
      <c r="X82" s="450"/>
      <c r="Y82" s="144"/>
      <c r="Z82" s="215">
        <v>1</v>
      </c>
      <c r="AA82" s="175" t="s">
        <v>16</v>
      </c>
      <c r="AB82" s="193" t="s">
        <v>48</v>
      </c>
      <c r="AC82" s="179">
        <f>30393/24*AD82</f>
        <v>8864.625</v>
      </c>
      <c r="AD82" s="172">
        <f>AE12</f>
        <v>7</v>
      </c>
      <c r="AE82" s="180">
        <v>1</v>
      </c>
      <c r="AF82" s="181">
        <f>AC82*AE82/AD82</f>
        <v>1266.375</v>
      </c>
      <c r="AG82" s="182">
        <f>AS82</f>
        <v>7.53</v>
      </c>
      <c r="AH82" s="93"/>
      <c r="AI82" s="183">
        <f>AG82*AF82</f>
        <v>9535.8037500000009</v>
      </c>
      <c r="AJ82" s="450"/>
      <c r="AL82" s="247">
        <v>1</v>
      </c>
      <c r="AM82" s="313" t="s">
        <v>16</v>
      </c>
      <c r="AN82" s="270" t="s">
        <v>48</v>
      </c>
      <c r="AO82" s="179">
        <f>30393/24*AP82</f>
        <v>6331.875</v>
      </c>
      <c r="AP82" s="236">
        <f>AQ12</f>
        <v>5</v>
      </c>
      <c r="AQ82" s="237">
        <v>1</v>
      </c>
      <c r="AR82" s="291">
        <f>AO82*AQ82/AP82</f>
        <v>1266.375</v>
      </c>
      <c r="AS82" s="271">
        <v>7.53</v>
      </c>
      <c r="AT82" s="224"/>
      <c r="AU82" s="225">
        <f>AS82*AR82</f>
        <v>9535.8037500000009</v>
      </c>
      <c r="AV82" s="379"/>
      <c r="AW82" s="226"/>
      <c r="AY82" s="13">
        <f>R82*W82+AD82*AI82+AU82*AP82</f>
        <v>228859.29000000004</v>
      </c>
    </row>
    <row r="83" spans="1:53">
      <c r="A83" s="19"/>
      <c r="B83" s="8" t="s">
        <v>13</v>
      </c>
      <c r="C83" s="4" t="s">
        <v>168</v>
      </c>
      <c r="D83" s="90">
        <v>107.88</v>
      </c>
      <c r="E83" s="50">
        <v>145</v>
      </c>
      <c r="F83" s="51">
        <v>1</v>
      </c>
      <c r="G83" s="62">
        <f>D83*F83/E83</f>
        <v>0.74399999999999999</v>
      </c>
      <c r="H83" s="98">
        <f t="shared" ref="H83:H85" si="69">U83</f>
        <v>3037.32</v>
      </c>
      <c r="I83" s="20"/>
      <c r="J83" s="27">
        <f>H83*G83</f>
        <v>2259.7660800000003</v>
      </c>
      <c r="K83" s="8">
        <f t="shared" ref="K83:K85" si="70">J83*E83</f>
        <v>327666.08160000003</v>
      </c>
      <c r="N83" s="215">
        <v>2</v>
      </c>
      <c r="O83" s="175" t="s">
        <v>13</v>
      </c>
      <c r="P83" s="178" t="s">
        <v>49</v>
      </c>
      <c r="Q83" s="179">
        <f>107.58/24*R83</f>
        <v>53.79</v>
      </c>
      <c r="R83" s="172">
        <f>S12</f>
        <v>12</v>
      </c>
      <c r="S83" s="180">
        <v>1</v>
      </c>
      <c r="T83" s="181">
        <f t="shared" ref="T83:T85" si="71">AF83</f>
        <v>4.4824999999999999</v>
      </c>
      <c r="U83" s="182">
        <f t="shared" ref="U83:U85" si="72">AG83</f>
        <v>3037.32</v>
      </c>
      <c r="V83" s="93"/>
      <c r="W83" s="183">
        <f>U83*T83</f>
        <v>13614.786900000001</v>
      </c>
      <c r="X83" s="451"/>
      <c r="Y83" s="144"/>
      <c r="Z83" s="215">
        <v>2</v>
      </c>
      <c r="AA83" s="175" t="s">
        <v>13</v>
      </c>
      <c r="AB83" s="193" t="s">
        <v>49</v>
      </c>
      <c r="AC83" s="179">
        <f>107.58/24*AD83</f>
        <v>31.377499999999998</v>
      </c>
      <c r="AD83" s="172">
        <f>AE12</f>
        <v>7</v>
      </c>
      <c r="AE83" s="180">
        <v>1</v>
      </c>
      <c r="AF83" s="181">
        <f>AC83*AE83/AD83</f>
        <v>4.4824999999999999</v>
      </c>
      <c r="AG83" s="182">
        <f t="shared" ref="AG83:AG85" si="73">AS83</f>
        <v>3037.32</v>
      </c>
      <c r="AH83" s="93"/>
      <c r="AI83" s="183">
        <f>AG83*AF83</f>
        <v>13614.786900000001</v>
      </c>
      <c r="AJ83" s="451"/>
      <c r="AL83" s="247">
        <v>2</v>
      </c>
      <c r="AM83" s="313" t="s">
        <v>13</v>
      </c>
      <c r="AN83" s="270" t="s">
        <v>49</v>
      </c>
      <c r="AO83" s="179">
        <f>107.58/24*AP83</f>
        <v>22.412500000000001</v>
      </c>
      <c r="AP83" s="236">
        <f>AQ12</f>
        <v>5</v>
      </c>
      <c r="AQ83" s="237">
        <v>1</v>
      </c>
      <c r="AR83" s="291">
        <f>AO83*AQ83/AP83</f>
        <v>4.4824999999999999</v>
      </c>
      <c r="AS83" s="271">
        <v>3037.32</v>
      </c>
      <c r="AT83" s="224"/>
      <c r="AU83" s="225">
        <f>AS83*AR83</f>
        <v>13614.786900000001</v>
      </c>
      <c r="AV83" s="380"/>
      <c r="AW83" s="226"/>
      <c r="AY83" s="13">
        <f t="shared" ref="AY83:AY85" si="74">R83*W83+AD83*AI83+AU83*AP83</f>
        <v>326754.88560000004</v>
      </c>
    </row>
    <row r="84" spans="1:53" ht="15.75">
      <c r="A84" s="19"/>
      <c r="B84" s="8" t="s">
        <v>14</v>
      </c>
      <c r="C84" s="4" t="s">
        <v>47</v>
      </c>
      <c r="D84" s="90">
        <v>158.91999999999999</v>
      </c>
      <c r="E84" s="50">
        <v>145</v>
      </c>
      <c r="F84" s="51">
        <v>1</v>
      </c>
      <c r="G84" s="62">
        <f>D84*F84/E84</f>
        <v>1.0959999999999999</v>
      </c>
      <c r="H84" s="98">
        <f t="shared" si="69"/>
        <v>54.26</v>
      </c>
      <c r="I84" s="20"/>
      <c r="J84" s="27">
        <f>H84*G84</f>
        <v>59.468959999999988</v>
      </c>
      <c r="K84" s="8">
        <f t="shared" si="70"/>
        <v>8622.9991999999984</v>
      </c>
      <c r="N84" s="215">
        <v>3</v>
      </c>
      <c r="O84" s="175" t="s">
        <v>14</v>
      </c>
      <c r="P84" s="178" t="s">
        <v>47</v>
      </c>
      <c r="Q84" s="179">
        <f>162.68/24*R84</f>
        <v>81.34</v>
      </c>
      <c r="R84" s="172">
        <f>S12</f>
        <v>12</v>
      </c>
      <c r="S84" s="180">
        <v>1</v>
      </c>
      <c r="T84" s="181">
        <f t="shared" si="71"/>
        <v>6.7783333333333333</v>
      </c>
      <c r="U84" s="182">
        <f t="shared" si="72"/>
        <v>54.26</v>
      </c>
      <c r="V84" s="93"/>
      <c r="W84" s="183">
        <f>U84*T84</f>
        <v>367.79236666666668</v>
      </c>
      <c r="X84" s="451"/>
      <c r="Y84" s="144"/>
      <c r="Z84" s="215">
        <v>3</v>
      </c>
      <c r="AA84" s="175" t="s">
        <v>14</v>
      </c>
      <c r="AB84" s="193" t="s">
        <v>47</v>
      </c>
      <c r="AC84" s="179">
        <f>162.68/24*AD84</f>
        <v>47.448333333333331</v>
      </c>
      <c r="AD84" s="172">
        <f>AE12</f>
        <v>7</v>
      </c>
      <c r="AE84" s="180">
        <v>1</v>
      </c>
      <c r="AF84" s="181">
        <f>AC84*AE84/AD84</f>
        <v>6.7783333333333333</v>
      </c>
      <c r="AG84" s="182">
        <f t="shared" si="73"/>
        <v>54.26</v>
      </c>
      <c r="AH84" s="93"/>
      <c r="AI84" s="183">
        <f>AG84*AF84</f>
        <v>367.79236666666668</v>
      </c>
      <c r="AJ84" s="451"/>
      <c r="AL84" s="247">
        <v>3</v>
      </c>
      <c r="AM84" s="313" t="s">
        <v>14</v>
      </c>
      <c r="AN84" s="270" t="s">
        <v>47</v>
      </c>
      <c r="AO84" s="179">
        <f>162.68/24*AP84</f>
        <v>33.891666666666666</v>
      </c>
      <c r="AP84" s="236">
        <f>AQ12</f>
        <v>5</v>
      </c>
      <c r="AQ84" s="237">
        <v>1</v>
      </c>
      <c r="AR84" s="291">
        <f>AO84*AQ84/AP84</f>
        <v>6.7783333333333333</v>
      </c>
      <c r="AS84" s="271">
        <v>54.26</v>
      </c>
      <c r="AT84" s="224"/>
      <c r="AU84" s="225">
        <f>AS84*AR84</f>
        <v>367.79236666666668</v>
      </c>
      <c r="AV84" s="380"/>
      <c r="AW84" s="226"/>
      <c r="AY84" s="13">
        <f t="shared" si="74"/>
        <v>8827.0168000000012</v>
      </c>
    </row>
    <row r="85" spans="1:53" ht="38.25">
      <c r="A85" s="19"/>
      <c r="B85" s="8" t="s">
        <v>174</v>
      </c>
      <c r="C85" s="4" t="s">
        <v>176</v>
      </c>
      <c r="D85" s="90">
        <v>1</v>
      </c>
      <c r="E85" s="50">
        <v>145</v>
      </c>
      <c r="F85" s="51">
        <v>1</v>
      </c>
      <c r="G85" s="62">
        <f t="shared" ref="G85" si="75">D85*F85/E85</f>
        <v>6.8965517241379309E-3</v>
      </c>
      <c r="H85" s="98">
        <f t="shared" si="69"/>
        <v>49568.639999999999</v>
      </c>
      <c r="I85" s="20"/>
      <c r="J85" s="27">
        <f>H85*G85</f>
        <v>341.85268965517241</v>
      </c>
      <c r="K85" s="8">
        <f t="shared" si="70"/>
        <v>49568.639999999999</v>
      </c>
      <c r="N85" s="215">
        <v>4</v>
      </c>
      <c r="O85" s="175" t="s">
        <v>174</v>
      </c>
      <c r="P85" s="178" t="s">
        <v>176</v>
      </c>
      <c r="Q85" s="179">
        <f>1/24*R85</f>
        <v>0.5</v>
      </c>
      <c r="R85" s="172">
        <f>S12</f>
        <v>12</v>
      </c>
      <c r="S85" s="180">
        <v>1</v>
      </c>
      <c r="T85" s="181">
        <f t="shared" si="71"/>
        <v>4.1666666666666664E-2</v>
      </c>
      <c r="U85" s="182">
        <f t="shared" si="72"/>
        <v>49568.639999999999</v>
      </c>
      <c r="V85" s="93"/>
      <c r="W85" s="183">
        <f>U85*T85</f>
        <v>2065.3599999999997</v>
      </c>
      <c r="X85" s="451"/>
      <c r="Y85" s="144"/>
      <c r="Z85" s="215">
        <v>4</v>
      </c>
      <c r="AA85" s="175" t="s">
        <v>174</v>
      </c>
      <c r="AB85" s="193" t="s">
        <v>176</v>
      </c>
      <c r="AC85" s="179">
        <f>1/24*AD85</f>
        <v>0.29166666666666663</v>
      </c>
      <c r="AD85" s="172">
        <f>AE12</f>
        <v>7</v>
      </c>
      <c r="AE85" s="180">
        <v>1</v>
      </c>
      <c r="AF85" s="181">
        <f t="shared" ref="AF85" si="76">AC85*AE85/AD85</f>
        <v>4.1666666666666664E-2</v>
      </c>
      <c r="AG85" s="182">
        <f t="shared" si="73"/>
        <v>49568.639999999999</v>
      </c>
      <c r="AH85" s="93"/>
      <c r="AI85" s="183">
        <f>AG85*AF85</f>
        <v>2065.3599999999997</v>
      </c>
      <c r="AJ85" s="451"/>
      <c r="AL85" s="247">
        <v>4</v>
      </c>
      <c r="AM85" s="313" t="s">
        <v>174</v>
      </c>
      <c r="AN85" s="270" t="s">
        <v>176</v>
      </c>
      <c r="AO85" s="179">
        <f>1/24*AP85</f>
        <v>0.20833333333333331</v>
      </c>
      <c r="AP85" s="236">
        <f>AQ12</f>
        <v>5</v>
      </c>
      <c r="AQ85" s="237">
        <v>1</v>
      </c>
      <c r="AR85" s="291">
        <f t="shared" ref="AR85" si="77">AO85*AQ85/AP85</f>
        <v>4.1666666666666664E-2</v>
      </c>
      <c r="AS85" s="271">
        <v>49568.639999999999</v>
      </c>
      <c r="AT85" s="224"/>
      <c r="AU85" s="225">
        <f>AS85*AR85</f>
        <v>2065.3599999999997</v>
      </c>
      <c r="AV85" s="380"/>
      <c r="AW85" s="226"/>
      <c r="AY85" s="13">
        <f t="shared" si="74"/>
        <v>49568.639999999999</v>
      </c>
    </row>
    <row r="86" spans="1:53">
      <c r="A86" s="351" t="s">
        <v>27</v>
      </c>
      <c r="B86" s="352"/>
      <c r="C86" s="352"/>
      <c r="D86" s="352"/>
      <c r="E86" s="352"/>
      <c r="F86" s="352"/>
      <c r="G86" s="352"/>
      <c r="H86" s="352"/>
      <c r="I86" s="353"/>
      <c r="J86" s="28">
        <f>SUM(J82:J85)</f>
        <v>3199.0932468965525</v>
      </c>
      <c r="K86" s="8">
        <f>J86*E84</f>
        <v>463868.52080000011</v>
      </c>
      <c r="N86" s="459" t="s">
        <v>27</v>
      </c>
      <c r="O86" s="460"/>
      <c r="P86" s="460"/>
      <c r="Q86" s="460"/>
      <c r="R86" s="460"/>
      <c r="S86" s="460"/>
      <c r="T86" s="460"/>
      <c r="U86" s="460"/>
      <c r="V86" s="460"/>
      <c r="W86" s="184">
        <f>SUM(W82:W85)</f>
        <v>25583.743016666671</v>
      </c>
      <c r="X86" s="452"/>
      <c r="Y86" s="144"/>
      <c r="Z86" s="431" t="s">
        <v>27</v>
      </c>
      <c r="AA86" s="352"/>
      <c r="AB86" s="352"/>
      <c r="AC86" s="352"/>
      <c r="AD86" s="352"/>
      <c r="AE86" s="352"/>
      <c r="AF86" s="352"/>
      <c r="AG86" s="352"/>
      <c r="AH86" s="353"/>
      <c r="AI86" s="184">
        <f>SUM(AI82:AI85)</f>
        <v>25583.743016666671</v>
      </c>
      <c r="AJ86" s="452"/>
      <c r="AL86" s="382" t="s">
        <v>27</v>
      </c>
      <c r="AM86" s="383"/>
      <c r="AN86" s="383"/>
      <c r="AO86" s="383"/>
      <c r="AP86" s="383"/>
      <c r="AQ86" s="383"/>
      <c r="AR86" s="383"/>
      <c r="AS86" s="383"/>
      <c r="AT86" s="384"/>
      <c r="AU86" s="272">
        <f>SUM(AU82:AU85)</f>
        <v>25583.743016666671</v>
      </c>
      <c r="AV86" s="391"/>
      <c r="AW86" s="226"/>
      <c r="AX86" s="13">
        <f>R85*W86+AD85*AI86+AQ85*AU86</f>
        <v>511674.86033333343</v>
      </c>
      <c r="AY86" s="28">
        <f>SUM(AY82:AY85)</f>
        <v>614009.83240000007</v>
      </c>
      <c r="AZ86" s="60">
        <v>614009.82999999996</v>
      </c>
      <c r="BA86" s="115"/>
    </row>
    <row r="87" spans="1:53" ht="15" customHeight="1">
      <c r="A87" s="354" t="s">
        <v>70</v>
      </c>
      <c r="B87" s="355"/>
      <c r="C87" s="355"/>
      <c r="D87" s="355"/>
      <c r="E87" s="355"/>
      <c r="F87" s="355"/>
      <c r="G87" s="355"/>
      <c r="H87" s="355"/>
      <c r="I87" s="355"/>
      <c r="J87" s="355"/>
      <c r="K87" s="356"/>
      <c r="N87" s="467" t="s">
        <v>70</v>
      </c>
      <c r="O87" s="468"/>
      <c r="P87" s="468"/>
      <c r="Q87" s="468"/>
      <c r="R87" s="468"/>
      <c r="S87" s="468"/>
      <c r="T87" s="468"/>
      <c r="U87" s="468"/>
      <c r="V87" s="468"/>
      <c r="W87" s="468"/>
      <c r="X87" s="469"/>
      <c r="Y87" s="143"/>
      <c r="Z87" s="448" t="s">
        <v>70</v>
      </c>
      <c r="AA87" s="355"/>
      <c r="AB87" s="355"/>
      <c r="AC87" s="355"/>
      <c r="AD87" s="355"/>
      <c r="AE87" s="355"/>
      <c r="AF87" s="355"/>
      <c r="AG87" s="355"/>
      <c r="AH87" s="355"/>
      <c r="AI87" s="355"/>
      <c r="AJ87" s="449"/>
      <c r="AL87" s="392" t="s">
        <v>70</v>
      </c>
      <c r="AM87" s="393"/>
      <c r="AN87" s="393"/>
      <c r="AO87" s="393"/>
      <c r="AP87" s="393"/>
      <c r="AQ87" s="393"/>
      <c r="AR87" s="393"/>
      <c r="AS87" s="393"/>
      <c r="AT87" s="393"/>
      <c r="AU87" s="393"/>
      <c r="AV87" s="394"/>
      <c r="AW87" s="307"/>
      <c r="AZ87" s="78">
        <f>AZ86-AY86</f>
        <v>-2.4000001139938831E-3</v>
      </c>
    </row>
    <row r="88" spans="1:53" ht="51" customHeight="1">
      <c r="A88" s="19"/>
      <c r="B88" s="19" t="s">
        <v>17</v>
      </c>
      <c r="C88" s="11" t="s">
        <v>55</v>
      </c>
      <c r="D88" s="55">
        <v>1</v>
      </c>
      <c r="E88" s="50">
        <v>713</v>
      </c>
      <c r="F88" s="51">
        <v>1</v>
      </c>
      <c r="G88" s="57">
        <f>D88*F88/E88</f>
        <v>1.4025245441795231E-3</v>
      </c>
      <c r="H88" s="102">
        <f>U88</f>
        <v>84000</v>
      </c>
      <c r="I88" s="20"/>
      <c r="J88" s="27">
        <f>H88*G88</f>
        <v>117.81206171107993</v>
      </c>
      <c r="K88" s="8"/>
      <c r="N88" s="215">
        <v>1</v>
      </c>
      <c r="O88" s="156" t="s">
        <v>17</v>
      </c>
      <c r="P88" s="185" t="s">
        <v>55</v>
      </c>
      <c r="Q88" s="186">
        <f t="shared" ref="Q88:Q93" si="78">1/19*R88</f>
        <v>0.63157894736842102</v>
      </c>
      <c r="R88" s="172">
        <f>R82</f>
        <v>12</v>
      </c>
      <c r="S88" s="180">
        <v>1</v>
      </c>
      <c r="T88" s="187">
        <f>Q88*S88/R88</f>
        <v>5.2631578947368418E-2</v>
      </c>
      <c r="U88" s="188">
        <f>AG88</f>
        <v>84000</v>
      </c>
      <c r="V88" s="93"/>
      <c r="W88" s="183">
        <f>U88*T88</f>
        <v>4421.0526315789475</v>
      </c>
      <c r="X88" s="450"/>
      <c r="Y88" s="144"/>
      <c r="Z88" s="215">
        <v>1</v>
      </c>
      <c r="AA88" s="156" t="s">
        <v>17</v>
      </c>
      <c r="AB88" s="234" t="s">
        <v>55</v>
      </c>
      <c r="AC88" s="186">
        <f t="shared" ref="AC88:AC93" si="79">1/19*AD88</f>
        <v>0.36842105263157893</v>
      </c>
      <c r="AD88" s="172">
        <f>AE12</f>
        <v>7</v>
      </c>
      <c r="AE88" s="180">
        <v>1</v>
      </c>
      <c r="AF88" s="191">
        <f>AC88*AE88/AD88</f>
        <v>5.2631578947368418E-2</v>
      </c>
      <c r="AG88" s="188">
        <f>AS88</f>
        <v>84000</v>
      </c>
      <c r="AH88" s="93"/>
      <c r="AI88" s="183">
        <f>AG88*AF88</f>
        <v>4421.0526315789475</v>
      </c>
      <c r="AJ88" s="450"/>
      <c r="AL88" s="247">
        <v>1</v>
      </c>
      <c r="AM88" s="314" t="s">
        <v>17</v>
      </c>
      <c r="AN88" s="273" t="s">
        <v>55</v>
      </c>
      <c r="AO88" s="292"/>
      <c r="AP88" s="236">
        <f>AP85</f>
        <v>5</v>
      </c>
      <c r="AQ88" s="237">
        <v>1</v>
      </c>
      <c r="AR88" s="238">
        <f>AO88*AQ88/AP88</f>
        <v>0</v>
      </c>
      <c r="AS88" s="274">
        <v>84000</v>
      </c>
      <c r="AT88" s="224"/>
      <c r="AU88" s="225">
        <f>AS88*AR88</f>
        <v>0</v>
      </c>
      <c r="AV88" s="379"/>
      <c r="AW88" s="226"/>
      <c r="AY88" s="13">
        <f>R88*W88+AD88*AI88+AU88*AP88</f>
        <v>84000</v>
      </c>
    </row>
    <row r="89" spans="1:53" ht="41.25" customHeight="1">
      <c r="A89" s="19"/>
      <c r="B89" s="19" t="s">
        <v>18</v>
      </c>
      <c r="C89" s="11" t="s">
        <v>55</v>
      </c>
      <c r="D89" s="55">
        <v>1</v>
      </c>
      <c r="E89" s="50">
        <v>713</v>
      </c>
      <c r="F89" s="51">
        <v>1</v>
      </c>
      <c r="G89" s="57">
        <f>D89*F89/E89</f>
        <v>1.4025245441795231E-3</v>
      </c>
      <c r="H89" s="102">
        <f t="shared" ref="H89:H94" si="80">U89</f>
        <v>40000</v>
      </c>
      <c r="I89" s="20"/>
      <c r="J89" s="27">
        <f t="shared" ref="J89:J94" si="81">H89*G89</f>
        <v>56.100981767180926</v>
      </c>
      <c r="K89" s="8"/>
      <c r="N89" s="215">
        <v>2</v>
      </c>
      <c r="O89" s="156" t="s">
        <v>18</v>
      </c>
      <c r="P89" s="185" t="s">
        <v>55</v>
      </c>
      <c r="Q89" s="186">
        <f t="shared" si="78"/>
        <v>0.63157894736842102</v>
      </c>
      <c r="R89" s="172">
        <f t="shared" ref="R89:R91" si="82">R83</f>
        <v>12</v>
      </c>
      <c r="S89" s="180">
        <v>1</v>
      </c>
      <c r="T89" s="187">
        <f>Q89*S89/R89</f>
        <v>5.2631578947368418E-2</v>
      </c>
      <c r="U89" s="188">
        <f t="shared" ref="U89:U94" si="83">AG89</f>
        <v>40000</v>
      </c>
      <c r="V89" s="93"/>
      <c r="W89" s="183">
        <f t="shared" ref="W89:W94" si="84">U89*T89</f>
        <v>2105.2631578947367</v>
      </c>
      <c r="X89" s="451"/>
      <c r="Y89" s="144"/>
      <c r="Z89" s="215">
        <v>2</v>
      </c>
      <c r="AA89" s="156" t="s">
        <v>18</v>
      </c>
      <c r="AB89" s="234" t="s">
        <v>55</v>
      </c>
      <c r="AC89" s="186">
        <f t="shared" si="79"/>
        <v>0.36842105263157893</v>
      </c>
      <c r="AD89" s="172">
        <f>AE12</f>
        <v>7</v>
      </c>
      <c r="AE89" s="180">
        <v>1</v>
      </c>
      <c r="AF89" s="191">
        <f>AC89*AE89/AD89</f>
        <v>5.2631578947368418E-2</v>
      </c>
      <c r="AG89" s="188">
        <f t="shared" ref="AG89:AG94" si="85">AS89</f>
        <v>40000</v>
      </c>
      <c r="AH89" s="93"/>
      <c r="AI89" s="183">
        <f t="shared" ref="AI89:AI94" si="86">AG89*AF89</f>
        <v>2105.2631578947367</v>
      </c>
      <c r="AJ89" s="451"/>
      <c r="AL89" s="247">
        <v>2</v>
      </c>
      <c r="AM89" s="314" t="s">
        <v>18</v>
      </c>
      <c r="AN89" s="273" t="s">
        <v>55</v>
      </c>
      <c r="AO89" s="292"/>
      <c r="AP89" s="236">
        <f>AP88</f>
        <v>5</v>
      </c>
      <c r="AQ89" s="237">
        <v>1</v>
      </c>
      <c r="AR89" s="238">
        <f>AO89*AQ89/AP89</f>
        <v>0</v>
      </c>
      <c r="AS89" s="274">
        <v>40000</v>
      </c>
      <c r="AT89" s="224"/>
      <c r="AU89" s="225">
        <f t="shared" ref="AU89:AU94" si="87">AS89*AR89</f>
        <v>0</v>
      </c>
      <c r="AV89" s="380"/>
      <c r="AW89" s="226"/>
      <c r="AY89" s="13">
        <f t="shared" ref="AY89:AY94" si="88">R89*W89+AD89*AI89+AU89*AP89</f>
        <v>40000</v>
      </c>
    </row>
    <row r="90" spans="1:53">
      <c r="A90" s="19"/>
      <c r="B90" s="19" t="s">
        <v>130</v>
      </c>
      <c r="C90" s="11" t="s">
        <v>55</v>
      </c>
      <c r="D90" s="20">
        <v>1</v>
      </c>
      <c r="E90" s="50">
        <v>713</v>
      </c>
      <c r="F90" s="51">
        <v>1</v>
      </c>
      <c r="G90" s="57">
        <f t="shared" ref="G90:G94" si="89">D90*F90/E90</f>
        <v>1.4025245441795231E-3</v>
      </c>
      <c r="H90" s="102">
        <f t="shared" si="80"/>
        <v>24500</v>
      </c>
      <c r="I90" s="20"/>
      <c r="J90" s="27">
        <f t="shared" si="81"/>
        <v>34.361851332398317</v>
      </c>
      <c r="K90" s="8"/>
      <c r="N90" s="215">
        <v>3</v>
      </c>
      <c r="O90" s="156" t="s">
        <v>130</v>
      </c>
      <c r="P90" s="185" t="s">
        <v>55</v>
      </c>
      <c r="Q90" s="186">
        <f t="shared" si="78"/>
        <v>0.63157894736842102</v>
      </c>
      <c r="R90" s="172">
        <f t="shared" si="82"/>
        <v>12</v>
      </c>
      <c r="S90" s="180">
        <v>1</v>
      </c>
      <c r="T90" s="187">
        <f t="shared" ref="T90:T94" si="90">Q90*S90/R90</f>
        <v>5.2631578947368418E-2</v>
      </c>
      <c r="U90" s="188">
        <f t="shared" si="83"/>
        <v>24500</v>
      </c>
      <c r="V90" s="93"/>
      <c r="W90" s="183">
        <f t="shared" si="84"/>
        <v>1289.4736842105262</v>
      </c>
      <c r="X90" s="451"/>
      <c r="Y90" s="144"/>
      <c r="Z90" s="215">
        <v>3</v>
      </c>
      <c r="AA90" s="156" t="s">
        <v>130</v>
      </c>
      <c r="AB90" s="234" t="s">
        <v>55</v>
      </c>
      <c r="AC90" s="186">
        <f t="shared" si="79"/>
        <v>0.36842105263157893</v>
      </c>
      <c r="AD90" s="172">
        <f>AE$12</f>
        <v>7</v>
      </c>
      <c r="AE90" s="180">
        <v>1</v>
      </c>
      <c r="AF90" s="191">
        <f t="shared" ref="AF90:AF94" si="91">AC90*AE90/AD90</f>
        <v>5.2631578947368418E-2</v>
      </c>
      <c r="AG90" s="188">
        <f t="shared" si="85"/>
        <v>24500</v>
      </c>
      <c r="AH90" s="93"/>
      <c r="AI90" s="183">
        <f t="shared" si="86"/>
        <v>1289.4736842105262</v>
      </c>
      <c r="AJ90" s="451"/>
      <c r="AL90" s="247">
        <v>3</v>
      </c>
      <c r="AM90" s="314" t="s">
        <v>130</v>
      </c>
      <c r="AN90" s="273" t="s">
        <v>55</v>
      </c>
      <c r="AO90" s="292"/>
      <c r="AP90" s="236">
        <f t="shared" ref="AP90:AP94" si="92">AP89</f>
        <v>5</v>
      </c>
      <c r="AQ90" s="237">
        <v>1</v>
      </c>
      <c r="AR90" s="238">
        <f t="shared" ref="AR90:AR94" si="93">AO90*AQ90/AP90</f>
        <v>0</v>
      </c>
      <c r="AS90" s="275">
        <v>24500</v>
      </c>
      <c r="AT90" s="224"/>
      <c r="AU90" s="225">
        <f t="shared" si="87"/>
        <v>0</v>
      </c>
      <c r="AV90" s="380"/>
      <c r="AW90" s="226"/>
      <c r="AY90" s="13">
        <f t="shared" si="88"/>
        <v>24500</v>
      </c>
    </row>
    <row r="91" spans="1:53">
      <c r="A91" s="19"/>
      <c r="B91" s="19" t="s">
        <v>97</v>
      </c>
      <c r="C91" s="11" t="s">
        <v>55</v>
      </c>
      <c r="D91" s="55">
        <v>1</v>
      </c>
      <c r="E91" s="50">
        <v>713</v>
      </c>
      <c r="F91" s="51">
        <v>1</v>
      </c>
      <c r="G91" s="57">
        <f t="shared" si="89"/>
        <v>1.4025245441795231E-3</v>
      </c>
      <c r="H91" s="102">
        <f t="shared" si="80"/>
        <v>123000</v>
      </c>
      <c r="I91" s="20"/>
      <c r="J91" s="27">
        <f t="shared" si="81"/>
        <v>172.51051893408135</v>
      </c>
      <c r="K91" s="8"/>
      <c r="N91" s="215">
        <v>4</v>
      </c>
      <c r="O91" s="156" t="s">
        <v>97</v>
      </c>
      <c r="P91" s="185" t="s">
        <v>55</v>
      </c>
      <c r="Q91" s="186">
        <f t="shared" si="78"/>
        <v>0.63157894736842102</v>
      </c>
      <c r="R91" s="172">
        <f t="shared" si="82"/>
        <v>12</v>
      </c>
      <c r="S91" s="180">
        <v>1</v>
      </c>
      <c r="T91" s="187">
        <f t="shared" si="90"/>
        <v>5.2631578947368418E-2</v>
      </c>
      <c r="U91" s="188">
        <f t="shared" si="83"/>
        <v>123000</v>
      </c>
      <c r="V91" s="93"/>
      <c r="W91" s="183">
        <f t="shared" si="84"/>
        <v>6473.6842105263158</v>
      </c>
      <c r="X91" s="451"/>
      <c r="Y91" s="144"/>
      <c r="Z91" s="215">
        <v>4</v>
      </c>
      <c r="AA91" s="156" t="s">
        <v>97</v>
      </c>
      <c r="AB91" s="234" t="s">
        <v>55</v>
      </c>
      <c r="AC91" s="186">
        <f t="shared" si="79"/>
        <v>0.36842105263157893</v>
      </c>
      <c r="AD91" s="172">
        <f t="shared" ref="AD91:AD94" si="94">AE$12</f>
        <v>7</v>
      </c>
      <c r="AE91" s="180">
        <v>1</v>
      </c>
      <c r="AF91" s="191">
        <f t="shared" si="91"/>
        <v>5.2631578947368418E-2</v>
      </c>
      <c r="AG91" s="188">
        <f t="shared" si="85"/>
        <v>123000</v>
      </c>
      <c r="AH91" s="93"/>
      <c r="AI91" s="183">
        <f t="shared" si="86"/>
        <v>6473.6842105263158</v>
      </c>
      <c r="AJ91" s="451"/>
      <c r="AL91" s="247">
        <v>4</v>
      </c>
      <c r="AM91" s="314" t="s">
        <v>97</v>
      </c>
      <c r="AN91" s="273" t="s">
        <v>55</v>
      </c>
      <c r="AO91" s="292"/>
      <c r="AP91" s="236">
        <f t="shared" si="92"/>
        <v>5</v>
      </c>
      <c r="AQ91" s="237">
        <v>1</v>
      </c>
      <c r="AR91" s="238">
        <f t="shared" si="93"/>
        <v>0</v>
      </c>
      <c r="AS91" s="274">
        <v>123000</v>
      </c>
      <c r="AT91" s="224"/>
      <c r="AU91" s="225">
        <f t="shared" si="87"/>
        <v>0</v>
      </c>
      <c r="AV91" s="380"/>
      <c r="AW91" s="226"/>
      <c r="AY91" s="13">
        <f t="shared" si="88"/>
        <v>123000</v>
      </c>
    </row>
    <row r="92" spans="1:53">
      <c r="A92" s="19"/>
      <c r="B92" s="19" t="s">
        <v>19</v>
      </c>
      <c r="C92" s="11" t="s">
        <v>55</v>
      </c>
      <c r="D92" s="55">
        <v>1</v>
      </c>
      <c r="E92" s="50">
        <v>713</v>
      </c>
      <c r="F92" s="51">
        <v>1</v>
      </c>
      <c r="G92" s="57">
        <f t="shared" si="89"/>
        <v>1.4025245441795231E-3</v>
      </c>
      <c r="H92" s="102">
        <f t="shared" si="80"/>
        <v>41300</v>
      </c>
      <c r="I92" s="20"/>
      <c r="J92" s="27">
        <f t="shared" si="81"/>
        <v>57.924263674614302</v>
      </c>
      <c r="K92" s="8"/>
      <c r="N92" s="215">
        <v>5</v>
      </c>
      <c r="O92" s="156" t="s">
        <v>19</v>
      </c>
      <c r="P92" s="185" t="s">
        <v>55</v>
      </c>
      <c r="Q92" s="186">
        <f t="shared" si="78"/>
        <v>0.63157894736842102</v>
      </c>
      <c r="R92" s="172">
        <f>S12</f>
        <v>12</v>
      </c>
      <c r="S92" s="180">
        <v>1</v>
      </c>
      <c r="T92" s="187">
        <f t="shared" si="90"/>
        <v>5.2631578947368418E-2</v>
      </c>
      <c r="U92" s="188">
        <f t="shared" si="83"/>
        <v>41300</v>
      </c>
      <c r="V92" s="93"/>
      <c r="W92" s="183">
        <f t="shared" si="84"/>
        <v>2173.6842105263158</v>
      </c>
      <c r="X92" s="451"/>
      <c r="Y92" s="144"/>
      <c r="Z92" s="215">
        <v>5</v>
      </c>
      <c r="AA92" s="156" t="s">
        <v>19</v>
      </c>
      <c r="AB92" s="234" t="s">
        <v>55</v>
      </c>
      <c r="AC92" s="186">
        <f t="shared" si="79"/>
        <v>0.36842105263157893</v>
      </c>
      <c r="AD92" s="172">
        <f t="shared" si="94"/>
        <v>7</v>
      </c>
      <c r="AE92" s="180">
        <v>1</v>
      </c>
      <c r="AF92" s="191">
        <f t="shared" si="91"/>
        <v>5.2631578947368418E-2</v>
      </c>
      <c r="AG92" s="188">
        <f t="shared" si="85"/>
        <v>41300</v>
      </c>
      <c r="AH92" s="93"/>
      <c r="AI92" s="183">
        <f t="shared" si="86"/>
        <v>2173.6842105263158</v>
      </c>
      <c r="AJ92" s="451"/>
      <c r="AL92" s="247">
        <v>5</v>
      </c>
      <c r="AM92" s="314" t="s">
        <v>19</v>
      </c>
      <c r="AN92" s="273" t="s">
        <v>55</v>
      </c>
      <c r="AO92" s="292"/>
      <c r="AP92" s="236">
        <f t="shared" si="92"/>
        <v>5</v>
      </c>
      <c r="AQ92" s="237">
        <v>1</v>
      </c>
      <c r="AR92" s="238">
        <f t="shared" si="93"/>
        <v>0</v>
      </c>
      <c r="AS92" s="274">
        <v>41300</v>
      </c>
      <c r="AT92" s="224"/>
      <c r="AU92" s="225">
        <f t="shared" si="87"/>
        <v>0</v>
      </c>
      <c r="AV92" s="380"/>
      <c r="AW92" s="226"/>
      <c r="AY92" s="13">
        <f t="shared" si="88"/>
        <v>41300</v>
      </c>
    </row>
    <row r="93" spans="1:53">
      <c r="A93" s="19"/>
      <c r="B93" s="19" t="s">
        <v>119</v>
      </c>
      <c r="C93" s="11" t="s">
        <v>55</v>
      </c>
      <c r="D93" s="55">
        <v>1</v>
      </c>
      <c r="E93" s="50">
        <v>713</v>
      </c>
      <c r="F93" s="51">
        <v>1</v>
      </c>
      <c r="G93" s="57">
        <f t="shared" si="89"/>
        <v>1.4025245441795231E-3</v>
      </c>
      <c r="H93" s="102">
        <f t="shared" si="80"/>
        <v>45100</v>
      </c>
      <c r="I93" s="20"/>
      <c r="J93" s="27">
        <f t="shared" si="81"/>
        <v>63.25385694249649</v>
      </c>
      <c r="K93" s="8"/>
      <c r="N93" s="215">
        <v>6</v>
      </c>
      <c r="O93" s="156" t="s">
        <v>119</v>
      </c>
      <c r="P93" s="185" t="s">
        <v>55</v>
      </c>
      <c r="Q93" s="186">
        <f t="shared" si="78"/>
        <v>0.63157894736842102</v>
      </c>
      <c r="R93" s="172">
        <f>S12</f>
        <v>12</v>
      </c>
      <c r="S93" s="180">
        <v>1</v>
      </c>
      <c r="T93" s="187">
        <f t="shared" si="90"/>
        <v>5.2631578947368418E-2</v>
      </c>
      <c r="U93" s="188">
        <f t="shared" si="83"/>
        <v>45100</v>
      </c>
      <c r="V93" s="93"/>
      <c r="W93" s="183">
        <f t="shared" si="84"/>
        <v>2373.6842105263158</v>
      </c>
      <c r="X93" s="451"/>
      <c r="Y93" s="144"/>
      <c r="Z93" s="215">
        <v>6</v>
      </c>
      <c r="AA93" s="156" t="s">
        <v>119</v>
      </c>
      <c r="AB93" s="234" t="s">
        <v>55</v>
      </c>
      <c r="AC93" s="186">
        <f t="shared" si="79"/>
        <v>0.36842105263157893</v>
      </c>
      <c r="AD93" s="172">
        <f t="shared" si="94"/>
        <v>7</v>
      </c>
      <c r="AE93" s="180">
        <v>1</v>
      </c>
      <c r="AF93" s="191">
        <f t="shared" si="91"/>
        <v>5.2631578947368418E-2</v>
      </c>
      <c r="AG93" s="188">
        <f t="shared" si="85"/>
        <v>45100</v>
      </c>
      <c r="AH93" s="93"/>
      <c r="AI93" s="183">
        <f t="shared" si="86"/>
        <v>2373.6842105263158</v>
      </c>
      <c r="AJ93" s="451"/>
      <c r="AL93" s="247">
        <v>6</v>
      </c>
      <c r="AM93" s="314" t="s">
        <v>119</v>
      </c>
      <c r="AN93" s="273" t="s">
        <v>55</v>
      </c>
      <c r="AO93" s="292"/>
      <c r="AP93" s="236">
        <f t="shared" si="92"/>
        <v>5</v>
      </c>
      <c r="AQ93" s="237">
        <v>1</v>
      </c>
      <c r="AR93" s="238">
        <f t="shared" si="93"/>
        <v>0</v>
      </c>
      <c r="AS93" s="274">
        <v>45100</v>
      </c>
      <c r="AT93" s="224"/>
      <c r="AU93" s="225">
        <f t="shared" si="87"/>
        <v>0</v>
      </c>
      <c r="AV93" s="380"/>
      <c r="AW93" s="226"/>
      <c r="AY93" s="13">
        <f t="shared" si="88"/>
        <v>45100</v>
      </c>
    </row>
    <row r="94" spans="1:53" ht="77.25">
      <c r="A94" s="19"/>
      <c r="B94" s="19" t="s">
        <v>118</v>
      </c>
      <c r="C94" s="11" t="s">
        <v>55</v>
      </c>
      <c r="D94" s="55">
        <v>4</v>
      </c>
      <c r="E94" s="50">
        <v>713</v>
      </c>
      <c r="F94" s="51">
        <v>1</v>
      </c>
      <c r="G94" s="57">
        <f t="shared" si="89"/>
        <v>5.6100981767180924E-3</v>
      </c>
      <c r="H94" s="102">
        <f t="shared" si="80"/>
        <v>19300</v>
      </c>
      <c r="I94" s="20"/>
      <c r="J94" s="27">
        <f t="shared" si="81"/>
        <v>108.27489481065918</v>
      </c>
      <c r="K94" s="8"/>
      <c r="N94" s="215">
        <v>7</v>
      </c>
      <c r="O94" s="156" t="s">
        <v>118</v>
      </c>
      <c r="P94" s="185" t="s">
        <v>55</v>
      </c>
      <c r="Q94" s="186">
        <f>4/19*R94</f>
        <v>2.5263157894736841</v>
      </c>
      <c r="R94" s="172">
        <f>S12</f>
        <v>12</v>
      </c>
      <c r="S94" s="180">
        <v>1</v>
      </c>
      <c r="T94" s="187">
        <f t="shared" si="90"/>
        <v>0.21052631578947367</v>
      </c>
      <c r="U94" s="188">
        <f t="shared" si="83"/>
        <v>19300</v>
      </c>
      <c r="V94" s="93"/>
      <c r="W94" s="183">
        <f t="shared" si="84"/>
        <v>4063.1578947368421</v>
      </c>
      <c r="X94" s="451"/>
      <c r="Y94" s="144"/>
      <c r="Z94" s="215">
        <v>7</v>
      </c>
      <c r="AA94" s="156" t="s">
        <v>118</v>
      </c>
      <c r="AB94" s="234" t="s">
        <v>55</v>
      </c>
      <c r="AC94" s="186">
        <f>4/19*AD94</f>
        <v>1.4736842105263157</v>
      </c>
      <c r="AD94" s="172">
        <f t="shared" si="94"/>
        <v>7</v>
      </c>
      <c r="AE94" s="180">
        <v>1</v>
      </c>
      <c r="AF94" s="191">
        <f t="shared" si="91"/>
        <v>0.21052631578947367</v>
      </c>
      <c r="AG94" s="188">
        <f t="shared" si="85"/>
        <v>19300</v>
      </c>
      <c r="AH94" s="93"/>
      <c r="AI94" s="183">
        <f t="shared" si="86"/>
        <v>4063.1578947368421</v>
      </c>
      <c r="AJ94" s="451"/>
      <c r="AL94" s="247">
        <v>7</v>
      </c>
      <c r="AM94" s="314" t="s">
        <v>118</v>
      </c>
      <c r="AN94" s="273" t="s">
        <v>55</v>
      </c>
      <c r="AO94" s="292"/>
      <c r="AP94" s="236">
        <f t="shared" si="92"/>
        <v>5</v>
      </c>
      <c r="AQ94" s="237">
        <v>1</v>
      </c>
      <c r="AR94" s="238">
        <f t="shared" si="93"/>
        <v>0</v>
      </c>
      <c r="AS94" s="274">
        <v>19300</v>
      </c>
      <c r="AT94" s="224"/>
      <c r="AU94" s="225">
        <f t="shared" si="87"/>
        <v>0</v>
      </c>
      <c r="AV94" s="380"/>
      <c r="AW94" s="226"/>
      <c r="AY94" s="13">
        <f t="shared" si="88"/>
        <v>77200</v>
      </c>
      <c r="AZ94" s="129">
        <f>BB156</f>
        <v>80000</v>
      </c>
    </row>
    <row r="95" spans="1:53">
      <c r="A95" s="351" t="s">
        <v>27</v>
      </c>
      <c r="B95" s="352"/>
      <c r="C95" s="352"/>
      <c r="D95" s="352"/>
      <c r="E95" s="352"/>
      <c r="F95" s="352"/>
      <c r="G95" s="352"/>
      <c r="H95" s="352"/>
      <c r="I95" s="353"/>
      <c r="J95" s="29">
        <f>SUM(J88:J94)</f>
        <v>610.23842917251045</v>
      </c>
      <c r="K95" s="8">
        <f>J95*713</f>
        <v>435099.99999999994</v>
      </c>
      <c r="N95" s="459" t="s">
        <v>27</v>
      </c>
      <c r="O95" s="460"/>
      <c r="P95" s="460"/>
      <c r="Q95" s="460"/>
      <c r="R95" s="460"/>
      <c r="S95" s="460"/>
      <c r="T95" s="460"/>
      <c r="U95" s="460"/>
      <c r="V95" s="460"/>
      <c r="W95" s="189">
        <f>SUM(W88:W94)</f>
        <v>22900.000000000004</v>
      </c>
      <c r="X95" s="452"/>
      <c r="Y95" s="144"/>
      <c r="Z95" s="431" t="s">
        <v>27</v>
      </c>
      <c r="AA95" s="352"/>
      <c r="AB95" s="352"/>
      <c r="AC95" s="352"/>
      <c r="AD95" s="352"/>
      <c r="AE95" s="352"/>
      <c r="AF95" s="352"/>
      <c r="AG95" s="352"/>
      <c r="AH95" s="353"/>
      <c r="AI95" s="189">
        <f>SUM(AI88:AI94)</f>
        <v>22900.000000000004</v>
      </c>
      <c r="AJ95" s="452"/>
      <c r="AL95" s="382" t="s">
        <v>27</v>
      </c>
      <c r="AM95" s="383"/>
      <c r="AN95" s="383"/>
      <c r="AO95" s="383"/>
      <c r="AP95" s="383"/>
      <c r="AQ95" s="383"/>
      <c r="AR95" s="383"/>
      <c r="AS95" s="383"/>
      <c r="AT95" s="384"/>
      <c r="AU95" s="227">
        <f>SUM(AU88:AU94)</f>
        <v>0</v>
      </c>
      <c r="AV95" s="391"/>
      <c r="AW95" s="226"/>
      <c r="AX95" s="13">
        <f>R94*W95+AD94*AI95+AU95*AP94</f>
        <v>435100.00000000012</v>
      </c>
      <c r="AY95" s="29">
        <f>SUM(AY88:AY94)</f>
        <v>435100</v>
      </c>
    </row>
    <row r="96" spans="1:53" ht="15" customHeight="1">
      <c r="A96" s="354" t="s">
        <v>69</v>
      </c>
      <c r="B96" s="355"/>
      <c r="C96" s="355"/>
      <c r="D96" s="355"/>
      <c r="E96" s="355"/>
      <c r="F96" s="355"/>
      <c r="G96" s="355"/>
      <c r="H96" s="355"/>
      <c r="I96" s="355"/>
      <c r="J96" s="355"/>
      <c r="K96" s="356"/>
      <c r="N96" s="467" t="s">
        <v>69</v>
      </c>
      <c r="O96" s="468"/>
      <c r="P96" s="468"/>
      <c r="Q96" s="468"/>
      <c r="R96" s="468"/>
      <c r="S96" s="468"/>
      <c r="T96" s="468"/>
      <c r="U96" s="468"/>
      <c r="V96" s="468"/>
      <c r="W96" s="468"/>
      <c r="X96" s="469"/>
      <c r="Y96" s="143"/>
      <c r="Z96" s="448" t="s">
        <v>69</v>
      </c>
      <c r="AA96" s="355"/>
      <c r="AB96" s="355"/>
      <c r="AC96" s="355"/>
      <c r="AD96" s="355"/>
      <c r="AE96" s="355"/>
      <c r="AF96" s="355"/>
      <c r="AG96" s="355"/>
      <c r="AH96" s="355"/>
      <c r="AI96" s="355"/>
      <c r="AJ96" s="449"/>
      <c r="AL96" s="392" t="s">
        <v>69</v>
      </c>
      <c r="AM96" s="393"/>
      <c r="AN96" s="393"/>
      <c r="AO96" s="393"/>
      <c r="AP96" s="393"/>
      <c r="AQ96" s="393"/>
      <c r="AR96" s="393"/>
      <c r="AS96" s="393"/>
      <c r="AT96" s="393"/>
      <c r="AU96" s="393"/>
      <c r="AV96" s="394"/>
      <c r="AW96" s="307"/>
    </row>
    <row r="97" spans="1:54">
      <c r="A97" s="19"/>
      <c r="B97" s="19"/>
      <c r="C97" s="19"/>
      <c r="D97" s="5"/>
      <c r="E97" s="50">
        <v>713</v>
      </c>
      <c r="F97" s="51">
        <v>300</v>
      </c>
      <c r="G97" s="57">
        <f t="shared" ref="G97:G99" si="95">D97*F97/E97</f>
        <v>0</v>
      </c>
      <c r="H97" s="3"/>
      <c r="I97" s="20"/>
      <c r="J97" s="27">
        <f>H97*G97</f>
        <v>0</v>
      </c>
      <c r="K97" s="8"/>
      <c r="N97" s="215">
        <v>1</v>
      </c>
      <c r="O97" s="156"/>
      <c r="P97" s="177"/>
      <c r="Q97" s="190"/>
      <c r="R97" s="172"/>
      <c r="S97" s="180"/>
      <c r="T97" s="191"/>
      <c r="U97" s="192"/>
      <c r="V97" s="93"/>
      <c r="W97" s="183">
        <f>U97*T97</f>
        <v>0</v>
      </c>
      <c r="X97" s="450"/>
      <c r="Y97" s="144"/>
      <c r="Z97" s="215">
        <v>1</v>
      </c>
      <c r="AA97" s="156"/>
      <c r="AB97" s="177"/>
      <c r="AC97" s="190"/>
      <c r="AD97" s="172"/>
      <c r="AE97" s="180"/>
      <c r="AF97" s="191"/>
      <c r="AG97" s="192"/>
      <c r="AH97" s="93"/>
      <c r="AI97" s="183">
        <f>AG97*AF97</f>
        <v>0</v>
      </c>
      <c r="AJ97" s="450"/>
      <c r="AL97" s="247">
        <v>1</v>
      </c>
      <c r="AM97" s="314"/>
      <c r="AN97" s="276"/>
      <c r="AO97" s="293"/>
      <c r="AP97" s="236">
        <f>AQ12</f>
        <v>5</v>
      </c>
      <c r="AQ97" s="237">
        <v>300</v>
      </c>
      <c r="AR97" s="238">
        <f t="shared" ref="AR97:AR99" si="96">AO97*AQ97/AP97</f>
        <v>0</v>
      </c>
      <c r="AS97" s="278"/>
      <c r="AT97" s="224"/>
      <c r="AU97" s="225">
        <f>AS97*AR97</f>
        <v>0</v>
      </c>
      <c r="AV97" s="379"/>
      <c r="AW97" s="226"/>
      <c r="AY97" s="13">
        <f>+R97*W97+AD97*AI97+AU97*AP97</f>
        <v>0</v>
      </c>
    </row>
    <row r="98" spans="1:54">
      <c r="A98" s="19"/>
      <c r="B98" s="19"/>
      <c r="C98" s="19"/>
      <c r="D98" s="5"/>
      <c r="E98" s="50">
        <v>713</v>
      </c>
      <c r="F98" s="51">
        <v>300</v>
      </c>
      <c r="G98" s="57">
        <f t="shared" si="95"/>
        <v>0</v>
      </c>
      <c r="H98" s="4"/>
      <c r="I98" s="20"/>
      <c r="J98" s="27">
        <f>H98*G98</f>
        <v>0</v>
      </c>
      <c r="K98" s="8"/>
      <c r="N98" s="215">
        <v>2</v>
      </c>
      <c r="O98" s="156"/>
      <c r="P98" s="177"/>
      <c r="Q98" s="190"/>
      <c r="R98" s="172"/>
      <c r="S98" s="180"/>
      <c r="T98" s="191"/>
      <c r="U98" s="193"/>
      <c r="V98" s="93"/>
      <c r="W98" s="183">
        <f>U98*T98</f>
        <v>0</v>
      </c>
      <c r="X98" s="451"/>
      <c r="Y98" s="144"/>
      <c r="Z98" s="215">
        <v>2</v>
      </c>
      <c r="AA98" s="156"/>
      <c r="AB98" s="177"/>
      <c r="AC98" s="190"/>
      <c r="AD98" s="172"/>
      <c r="AE98" s="180"/>
      <c r="AF98" s="191"/>
      <c r="AG98" s="193"/>
      <c r="AH98" s="93"/>
      <c r="AI98" s="183">
        <f>AG98*AF98</f>
        <v>0</v>
      </c>
      <c r="AJ98" s="451"/>
      <c r="AL98" s="247">
        <v>2</v>
      </c>
      <c r="AM98" s="314"/>
      <c r="AN98" s="276"/>
      <c r="AO98" s="293"/>
      <c r="AP98" s="236">
        <f>AQ13</f>
        <v>5</v>
      </c>
      <c r="AQ98" s="237">
        <v>300</v>
      </c>
      <c r="AR98" s="238">
        <f t="shared" si="96"/>
        <v>0</v>
      </c>
      <c r="AS98" s="270"/>
      <c r="AT98" s="224"/>
      <c r="AU98" s="225">
        <f>AS98*AR98</f>
        <v>0</v>
      </c>
      <c r="AV98" s="380"/>
      <c r="AW98" s="226"/>
      <c r="AY98" s="13">
        <f t="shared" ref="AY98:AY105" si="97">+R98*W98+AD98*AI98+AU98*AP98</f>
        <v>0</v>
      </c>
    </row>
    <row r="99" spans="1:54">
      <c r="A99" s="19"/>
      <c r="B99" s="19"/>
      <c r="C99" s="19"/>
      <c r="D99" s="5"/>
      <c r="E99" s="50">
        <v>713</v>
      </c>
      <c r="F99" s="51">
        <v>300</v>
      </c>
      <c r="G99" s="57">
        <f t="shared" si="95"/>
        <v>0</v>
      </c>
      <c r="H99" s="4"/>
      <c r="I99" s="20"/>
      <c r="J99" s="27">
        <f>H99*G99</f>
        <v>0</v>
      </c>
      <c r="K99" s="8"/>
      <c r="N99" s="215">
        <v>3</v>
      </c>
      <c r="O99" s="156"/>
      <c r="P99" s="177"/>
      <c r="Q99" s="190"/>
      <c r="R99" s="172"/>
      <c r="S99" s="180"/>
      <c r="T99" s="191"/>
      <c r="U99" s="193"/>
      <c r="V99" s="93"/>
      <c r="W99" s="183">
        <f>U99*T99</f>
        <v>0</v>
      </c>
      <c r="X99" s="451"/>
      <c r="Y99" s="144"/>
      <c r="Z99" s="215">
        <v>3</v>
      </c>
      <c r="AA99" s="156"/>
      <c r="AB99" s="177"/>
      <c r="AC99" s="190"/>
      <c r="AD99" s="172"/>
      <c r="AE99" s="180"/>
      <c r="AF99" s="191"/>
      <c r="AG99" s="193"/>
      <c r="AH99" s="93"/>
      <c r="AI99" s="183">
        <f>AG99*AF99</f>
        <v>0</v>
      </c>
      <c r="AJ99" s="451"/>
      <c r="AL99" s="247">
        <v>3</v>
      </c>
      <c r="AM99" s="314"/>
      <c r="AN99" s="276"/>
      <c r="AO99" s="293"/>
      <c r="AP99" s="236">
        <f>AQ12</f>
        <v>5</v>
      </c>
      <c r="AQ99" s="237">
        <v>300</v>
      </c>
      <c r="AR99" s="238">
        <f t="shared" si="96"/>
        <v>0</v>
      </c>
      <c r="AS99" s="270"/>
      <c r="AT99" s="224"/>
      <c r="AU99" s="225">
        <f>AS99*AR99</f>
        <v>0</v>
      </c>
      <c r="AV99" s="380"/>
      <c r="AW99" s="226"/>
    </row>
    <row r="100" spans="1:54">
      <c r="A100" s="351" t="s">
        <v>27</v>
      </c>
      <c r="B100" s="352"/>
      <c r="C100" s="352"/>
      <c r="D100" s="352"/>
      <c r="E100" s="352"/>
      <c r="F100" s="352"/>
      <c r="G100" s="352"/>
      <c r="H100" s="352"/>
      <c r="I100" s="353"/>
      <c r="J100" s="29">
        <f>SUM(J97:J99)</f>
        <v>0</v>
      </c>
      <c r="K100" s="8"/>
      <c r="N100" s="459" t="s">
        <v>27</v>
      </c>
      <c r="O100" s="460"/>
      <c r="P100" s="460"/>
      <c r="Q100" s="460"/>
      <c r="R100" s="460"/>
      <c r="S100" s="460"/>
      <c r="T100" s="460"/>
      <c r="U100" s="460"/>
      <c r="V100" s="460"/>
      <c r="W100" s="189">
        <f>SUM(W97:W99)</f>
        <v>0</v>
      </c>
      <c r="X100" s="452"/>
      <c r="Y100" s="144"/>
      <c r="Z100" s="431" t="s">
        <v>27</v>
      </c>
      <c r="AA100" s="352"/>
      <c r="AB100" s="352"/>
      <c r="AC100" s="352"/>
      <c r="AD100" s="352"/>
      <c r="AE100" s="352"/>
      <c r="AF100" s="352"/>
      <c r="AG100" s="352"/>
      <c r="AH100" s="353"/>
      <c r="AI100" s="189">
        <f>SUM(AI97:AI99)</f>
        <v>0</v>
      </c>
      <c r="AJ100" s="452"/>
      <c r="AL100" s="382" t="s">
        <v>27</v>
      </c>
      <c r="AM100" s="383"/>
      <c r="AN100" s="383"/>
      <c r="AO100" s="383"/>
      <c r="AP100" s="383"/>
      <c r="AQ100" s="383"/>
      <c r="AR100" s="383"/>
      <c r="AS100" s="383"/>
      <c r="AT100" s="384"/>
      <c r="AU100" s="227">
        <f>SUM(AU97:AU99)</f>
        <v>0</v>
      </c>
      <c r="AV100" s="391"/>
      <c r="AW100" s="226"/>
    </row>
    <row r="101" spans="1:54" ht="15" customHeight="1">
      <c r="A101" s="354" t="s">
        <v>21</v>
      </c>
      <c r="B101" s="355"/>
      <c r="C101" s="355"/>
      <c r="D101" s="355"/>
      <c r="E101" s="355"/>
      <c r="F101" s="355"/>
      <c r="G101" s="355"/>
      <c r="H101" s="355"/>
      <c r="I101" s="355"/>
      <c r="J101" s="355"/>
      <c r="K101" s="356"/>
      <c r="N101" s="467" t="s">
        <v>21</v>
      </c>
      <c r="O101" s="468"/>
      <c r="P101" s="468"/>
      <c r="Q101" s="468"/>
      <c r="R101" s="468"/>
      <c r="S101" s="468"/>
      <c r="T101" s="468"/>
      <c r="U101" s="468"/>
      <c r="V101" s="468"/>
      <c r="W101" s="468"/>
      <c r="X101" s="469"/>
      <c r="Y101" s="143"/>
      <c r="Z101" s="448" t="s">
        <v>21</v>
      </c>
      <c r="AA101" s="355"/>
      <c r="AB101" s="355"/>
      <c r="AC101" s="355"/>
      <c r="AD101" s="355"/>
      <c r="AE101" s="355"/>
      <c r="AF101" s="355"/>
      <c r="AG101" s="355"/>
      <c r="AH101" s="355"/>
      <c r="AI101" s="355"/>
      <c r="AJ101" s="449"/>
      <c r="AL101" s="392" t="s">
        <v>21</v>
      </c>
      <c r="AM101" s="393"/>
      <c r="AN101" s="393"/>
      <c r="AO101" s="393"/>
      <c r="AP101" s="393"/>
      <c r="AQ101" s="393"/>
      <c r="AR101" s="393"/>
      <c r="AS101" s="393"/>
      <c r="AT101" s="393"/>
      <c r="AU101" s="393"/>
      <c r="AV101" s="394"/>
      <c r="AW101" s="307"/>
      <c r="AY101" s="13">
        <f t="shared" si="97"/>
        <v>0</v>
      </c>
    </row>
    <row r="102" spans="1:54">
      <c r="A102" s="19"/>
      <c r="B102" s="19" t="s">
        <v>22</v>
      </c>
      <c r="C102" s="8" t="s">
        <v>29</v>
      </c>
      <c r="D102" s="5">
        <v>1</v>
      </c>
      <c r="E102" s="50">
        <v>713</v>
      </c>
      <c r="F102" s="51">
        <v>1</v>
      </c>
      <c r="G102" s="57">
        <f t="shared" ref="G102:G105" si="98">D102*F102/E102</f>
        <v>1.4025245441795231E-3</v>
      </c>
      <c r="H102" s="4">
        <f>U102</f>
        <v>130000</v>
      </c>
      <c r="I102" s="5"/>
      <c r="J102" s="27">
        <f>G102*H102</f>
        <v>182.32819074333801</v>
      </c>
      <c r="K102" s="8"/>
      <c r="N102" s="215">
        <v>1</v>
      </c>
      <c r="O102" s="156" t="s">
        <v>22</v>
      </c>
      <c r="P102" s="85" t="s">
        <v>29</v>
      </c>
      <c r="Q102" s="186">
        <f>1/19*R102</f>
        <v>0.63157894736842102</v>
      </c>
      <c r="R102" s="172">
        <f>S12</f>
        <v>12</v>
      </c>
      <c r="S102" s="180">
        <v>1</v>
      </c>
      <c r="T102" s="187">
        <f t="shared" ref="T102:T105" si="99">Q102*S102/R102</f>
        <v>5.2631578947368418E-2</v>
      </c>
      <c r="U102" s="193">
        <f>AG102</f>
        <v>130000</v>
      </c>
      <c r="V102" s="194"/>
      <c r="W102" s="183">
        <f>T102*U102</f>
        <v>6842.1052631578941</v>
      </c>
      <c r="X102" s="450"/>
      <c r="Y102" s="144"/>
      <c r="Z102" s="215">
        <v>1</v>
      </c>
      <c r="AA102" s="156" t="s">
        <v>22</v>
      </c>
      <c r="AB102" s="85" t="s">
        <v>29</v>
      </c>
      <c r="AC102" s="186">
        <f>1/19*AD102</f>
        <v>0.36842105263157893</v>
      </c>
      <c r="AD102" s="172">
        <f>AE12</f>
        <v>7</v>
      </c>
      <c r="AE102" s="180">
        <v>1</v>
      </c>
      <c r="AF102" s="187">
        <f t="shared" ref="AF102:AF105" si="100">AC102*AE102/AD102</f>
        <v>5.2631578947368418E-2</v>
      </c>
      <c r="AG102" s="193">
        <f>AS102</f>
        <v>130000</v>
      </c>
      <c r="AH102" s="194"/>
      <c r="AI102" s="183">
        <f>AF102*AG102</f>
        <v>6842.1052631578941</v>
      </c>
      <c r="AJ102" s="450"/>
      <c r="AL102" s="247">
        <v>1</v>
      </c>
      <c r="AM102" s="314" t="s">
        <v>22</v>
      </c>
      <c r="AN102" s="222" t="s">
        <v>29</v>
      </c>
      <c r="AO102" s="292"/>
      <c r="AP102" s="236">
        <f>AQ12</f>
        <v>5</v>
      </c>
      <c r="AQ102" s="237">
        <v>1</v>
      </c>
      <c r="AR102" s="238">
        <f t="shared" ref="AR102:AR105" si="101">AO102*AQ102/AP102</f>
        <v>0</v>
      </c>
      <c r="AS102" s="294">
        <v>130000</v>
      </c>
      <c r="AT102" s="277"/>
      <c r="AU102" s="225">
        <f>AR102*AS102</f>
        <v>0</v>
      </c>
      <c r="AV102" s="379"/>
      <c r="AW102" s="226"/>
      <c r="AY102" s="60">
        <f t="shared" si="97"/>
        <v>130000</v>
      </c>
    </row>
    <row r="103" spans="1:54" ht="15" customHeight="1">
      <c r="A103" s="19"/>
      <c r="B103" s="19"/>
      <c r="C103" s="8"/>
      <c r="D103" s="5"/>
      <c r="E103" s="50">
        <v>713</v>
      </c>
      <c r="F103" s="51">
        <v>1</v>
      </c>
      <c r="G103" s="57">
        <f t="shared" si="98"/>
        <v>0</v>
      </c>
      <c r="H103" s="4">
        <f t="shared" ref="H103:H105" si="102">U103</f>
        <v>0</v>
      </c>
      <c r="I103" s="5"/>
      <c r="J103" s="27">
        <f>G103*H103</f>
        <v>0</v>
      </c>
      <c r="K103" s="8"/>
      <c r="N103" s="215">
        <v>2</v>
      </c>
      <c r="O103" s="156"/>
      <c r="P103" s="85"/>
      <c r="Q103" s="186"/>
      <c r="R103" s="172">
        <f t="shared" ref="R103:R105" si="103">S13</f>
        <v>12</v>
      </c>
      <c r="S103" s="180">
        <v>1</v>
      </c>
      <c r="T103" s="187">
        <f t="shared" si="99"/>
        <v>0</v>
      </c>
      <c r="U103" s="193">
        <f t="shared" ref="U103:U105" si="104">AG103</f>
        <v>0</v>
      </c>
      <c r="V103" s="194"/>
      <c r="W103" s="183">
        <f>T103*U103</f>
        <v>0</v>
      </c>
      <c r="X103" s="451"/>
      <c r="Y103" s="144"/>
      <c r="Z103" s="215">
        <v>2</v>
      </c>
      <c r="AA103" s="156"/>
      <c r="AB103" s="85"/>
      <c r="AC103" s="186"/>
      <c r="AD103" s="172">
        <f t="shared" ref="AD103:AD105" si="105">AE13</f>
        <v>7</v>
      </c>
      <c r="AE103" s="180">
        <v>1</v>
      </c>
      <c r="AF103" s="187">
        <f t="shared" si="100"/>
        <v>0</v>
      </c>
      <c r="AG103" s="193">
        <f t="shared" ref="AG103:AG105" si="106">AS103</f>
        <v>0</v>
      </c>
      <c r="AH103" s="194"/>
      <c r="AI103" s="183">
        <f>AF103*AG103</f>
        <v>0</v>
      </c>
      <c r="AJ103" s="451"/>
      <c r="AL103" s="247">
        <v>2</v>
      </c>
      <c r="AM103" s="314"/>
      <c r="AN103" s="222"/>
      <c r="AO103" s="293"/>
      <c r="AP103" s="236">
        <f t="shared" ref="AP103:AP105" si="107">AQ13</f>
        <v>5</v>
      </c>
      <c r="AQ103" s="237">
        <v>1</v>
      </c>
      <c r="AR103" s="238">
        <f t="shared" si="101"/>
        <v>0</v>
      </c>
      <c r="AS103" s="294"/>
      <c r="AT103" s="277"/>
      <c r="AU103" s="225">
        <f>AR103*AS103</f>
        <v>0</v>
      </c>
      <c r="AV103" s="380"/>
      <c r="AW103" s="226"/>
      <c r="AY103" s="13">
        <f t="shared" si="97"/>
        <v>0</v>
      </c>
    </row>
    <row r="104" spans="1:54" ht="15" customHeight="1">
      <c r="A104" s="19"/>
      <c r="B104" s="19"/>
      <c r="C104" s="8"/>
      <c r="D104" s="5"/>
      <c r="E104" s="50">
        <v>713</v>
      </c>
      <c r="F104" s="51">
        <v>1</v>
      </c>
      <c r="G104" s="57">
        <f t="shared" si="98"/>
        <v>0</v>
      </c>
      <c r="H104" s="4">
        <f t="shared" si="102"/>
        <v>0</v>
      </c>
      <c r="I104" s="5"/>
      <c r="J104" s="27">
        <f>G104*H104</f>
        <v>0</v>
      </c>
      <c r="K104" s="8"/>
      <c r="N104" s="215">
        <v>3</v>
      </c>
      <c r="O104" s="156"/>
      <c r="P104" s="85"/>
      <c r="Q104" s="186"/>
      <c r="R104" s="172">
        <f>S12</f>
        <v>12</v>
      </c>
      <c r="S104" s="180">
        <v>1</v>
      </c>
      <c r="T104" s="187">
        <f t="shared" si="99"/>
        <v>0</v>
      </c>
      <c r="U104" s="193">
        <f t="shared" si="104"/>
        <v>0</v>
      </c>
      <c r="V104" s="194"/>
      <c r="W104" s="183">
        <f>T104*U104</f>
        <v>0</v>
      </c>
      <c r="X104" s="451"/>
      <c r="Y104" s="144"/>
      <c r="Z104" s="215">
        <v>3</v>
      </c>
      <c r="AA104" s="156"/>
      <c r="AB104" s="85"/>
      <c r="AC104" s="186"/>
      <c r="AD104" s="172">
        <f>AE12</f>
        <v>7</v>
      </c>
      <c r="AE104" s="180">
        <v>1</v>
      </c>
      <c r="AF104" s="187">
        <f t="shared" si="100"/>
        <v>0</v>
      </c>
      <c r="AG104" s="193">
        <f t="shared" si="106"/>
        <v>0</v>
      </c>
      <c r="AH104" s="194"/>
      <c r="AI104" s="183">
        <f>AF104*AG104</f>
        <v>0</v>
      </c>
      <c r="AJ104" s="451"/>
      <c r="AL104" s="247">
        <v>3</v>
      </c>
      <c r="AM104" s="314"/>
      <c r="AN104" s="222"/>
      <c r="AO104" s="293"/>
      <c r="AP104" s="236">
        <f>AQ12</f>
        <v>5</v>
      </c>
      <c r="AQ104" s="237">
        <v>1</v>
      </c>
      <c r="AR104" s="238">
        <f t="shared" si="101"/>
        <v>0</v>
      </c>
      <c r="AS104" s="294"/>
      <c r="AT104" s="277"/>
      <c r="AU104" s="225">
        <f>AR104*AS104</f>
        <v>0</v>
      </c>
      <c r="AV104" s="380"/>
      <c r="AW104" s="226"/>
      <c r="AY104" s="13">
        <f t="shared" si="97"/>
        <v>0</v>
      </c>
    </row>
    <row r="105" spans="1:54" ht="38.25">
      <c r="A105" s="21"/>
      <c r="B105" s="19" t="s">
        <v>25</v>
      </c>
      <c r="C105" s="4" t="s">
        <v>99</v>
      </c>
      <c r="D105" s="5">
        <v>1</v>
      </c>
      <c r="E105" s="50">
        <v>713</v>
      </c>
      <c r="F105" s="51">
        <v>1</v>
      </c>
      <c r="G105" s="57">
        <f t="shared" si="98"/>
        <v>1.4025245441795231E-3</v>
      </c>
      <c r="H105" s="4">
        <f t="shared" si="102"/>
        <v>30800</v>
      </c>
      <c r="I105" s="5"/>
      <c r="J105" s="27">
        <f>G105*H105</f>
        <v>43.19775596072931</v>
      </c>
      <c r="K105" s="8"/>
      <c r="N105" s="215">
        <v>4</v>
      </c>
      <c r="O105" s="156" t="s">
        <v>25</v>
      </c>
      <c r="P105" s="193" t="s">
        <v>99</v>
      </c>
      <c r="Q105" s="186">
        <f>1/19*R105</f>
        <v>0.63157894736842102</v>
      </c>
      <c r="R105" s="172">
        <f t="shared" si="103"/>
        <v>12</v>
      </c>
      <c r="S105" s="180">
        <v>1</v>
      </c>
      <c r="T105" s="187">
        <f t="shared" si="99"/>
        <v>5.2631578947368418E-2</v>
      </c>
      <c r="U105" s="193">
        <f t="shared" si="104"/>
        <v>30800</v>
      </c>
      <c r="V105" s="194"/>
      <c r="W105" s="183">
        <f>T105*U105</f>
        <v>1621.0526315789473</v>
      </c>
      <c r="X105" s="451"/>
      <c r="Y105" s="144"/>
      <c r="Z105" s="243">
        <v>4</v>
      </c>
      <c r="AA105" s="156" t="s">
        <v>25</v>
      </c>
      <c r="AB105" s="193" t="s">
        <v>99</v>
      </c>
      <c r="AC105" s="186">
        <f>1/19*AD105</f>
        <v>0.36842105263157893</v>
      </c>
      <c r="AD105" s="172">
        <f t="shared" si="105"/>
        <v>7</v>
      </c>
      <c r="AE105" s="180">
        <v>1</v>
      </c>
      <c r="AF105" s="187">
        <f t="shared" si="100"/>
        <v>5.2631578947368418E-2</v>
      </c>
      <c r="AG105" s="193">
        <f t="shared" si="106"/>
        <v>30800</v>
      </c>
      <c r="AH105" s="194"/>
      <c r="AI105" s="183">
        <f>AF105*AG105</f>
        <v>1621.0526315789473</v>
      </c>
      <c r="AJ105" s="451"/>
      <c r="AL105" s="247">
        <v>4</v>
      </c>
      <c r="AM105" s="314" t="s">
        <v>25</v>
      </c>
      <c r="AN105" s="270" t="s">
        <v>99</v>
      </c>
      <c r="AO105" s="292"/>
      <c r="AP105" s="236">
        <f t="shared" si="107"/>
        <v>5</v>
      </c>
      <c r="AQ105" s="237">
        <v>1</v>
      </c>
      <c r="AR105" s="238">
        <f t="shared" si="101"/>
        <v>0</v>
      </c>
      <c r="AS105" s="294">
        <v>30800</v>
      </c>
      <c r="AT105" s="277"/>
      <c r="AU105" s="225">
        <f>AR105*AS105</f>
        <v>0</v>
      </c>
      <c r="AV105" s="380"/>
      <c r="AW105" s="226"/>
      <c r="AY105" s="13">
        <f t="shared" si="97"/>
        <v>30800</v>
      </c>
    </row>
    <row r="106" spans="1:54">
      <c r="A106" s="351" t="s">
        <v>27</v>
      </c>
      <c r="B106" s="352"/>
      <c r="C106" s="352"/>
      <c r="D106" s="352"/>
      <c r="E106" s="352"/>
      <c r="F106" s="352"/>
      <c r="G106" s="352"/>
      <c r="H106" s="352"/>
      <c r="I106" s="353"/>
      <c r="J106" s="29">
        <f>SUM(J102:J105)</f>
        <v>225.52594670406734</v>
      </c>
      <c r="K106" s="8"/>
      <c r="N106" s="459" t="s">
        <v>27</v>
      </c>
      <c r="O106" s="460"/>
      <c r="P106" s="460"/>
      <c r="Q106" s="460"/>
      <c r="R106" s="460"/>
      <c r="S106" s="460"/>
      <c r="T106" s="460"/>
      <c r="U106" s="460"/>
      <c r="V106" s="460"/>
      <c r="W106" s="189">
        <f>SUM(W102:W105)</f>
        <v>8463.1578947368416</v>
      </c>
      <c r="X106" s="452"/>
      <c r="Y106" s="144"/>
      <c r="Z106" s="431" t="s">
        <v>27</v>
      </c>
      <c r="AA106" s="352"/>
      <c r="AB106" s="352"/>
      <c r="AC106" s="352"/>
      <c r="AD106" s="352"/>
      <c r="AE106" s="352"/>
      <c r="AF106" s="352"/>
      <c r="AG106" s="352"/>
      <c r="AH106" s="353"/>
      <c r="AI106" s="189">
        <f>SUM(AI102:AI105)</f>
        <v>8463.1578947368416</v>
      </c>
      <c r="AJ106" s="452"/>
      <c r="AL106" s="382" t="s">
        <v>27</v>
      </c>
      <c r="AM106" s="383"/>
      <c r="AN106" s="383"/>
      <c r="AO106" s="383"/>
      <c r="AP106" s="383"/>
      <c r="AQ106" s="383"/>
      <c r="AR106" s="383"/>
      <c r="AS106" s="383"/>
      <c r="AT106" s="384"/>
      <c r="AU106" s="227">
        <f>SUM(AU102:AU105)</f>
        <v>0</v>
      </c>
      <c r="AV106" s="391"/>
      <c r="AW106" s="226"/>
      <c r="AX106" s="13">
        <f>R105*W106+AD105*AI106+AU106*AP105</f>
        <v>160800</v>
      </c>
      <c r="AY106" s="29">
        <f>SUM(AY102:AY105)</f>
        <v>160800</v>
      </c>
      <c r="AZ106" s="129"/>
      <c r="BA106" s="129"/>
    </row>
    <row r="107" spans="1:54" ht="15" customHeight="1">
      <c r="A107" s="354">
        <v>8</v>
      </c>
      <c r="B107" s="355"/>
      <c r="C107" s="355"/>
      <c r="D107" s="355"/>
      <c r="E107" s="355"/>
      <c r="F107" s="355"/>
      <c r="G107" s="355"/>
      <c r="H107" s="355"/>
      <c r="I107" s="355"/>
      <c r="J107" s="355"/>
      <c r="K107" s="356"/>
      <c r="N107" s="467" t="s">
        <v>26</v>
      </c>
      <c r="O107" s="468"/>
      <c r="P107" s="468"/>
      <c r="Q107" s="468"/>
      <c r="R107" s="468"/>
      <c r="S107" s="468"/>
      <c r="T107" s="468"/>
      <c r="U107" s="468"/>
      <c r="V107" s="468"/>
      <c r="W107" s="468"/>
      <c r="X107" s="469"/>
      <c r="Y107" s="143"/>
      <c r="Z107" s="448" t="s">
        <v>26</v>
      </c>
      <c r="AA107" s="355"/>
      <c r="AB107" s="355"/>
      <c r="AC107" s="355"/>
      <c r="AD107" s="355"/>
      <c r="AE107" s="355"/>
      <c r="AF107" s="355"/>
      <c r="AG107" s="355"/>
      <c r="AH107" s="355"/>
      <c r="AI107" s="355"/>
      <c r="AJ107" s="449"/>
      <c r="AL107" s="392" t="s">
        <v>26</v>
      </c>
      <c r="AM107" s="393"/>
      <c r="AN107" s="393"/>
      <c r="AO107" s="393"/>
      <c r="AP107" s="393"/>
      <c r="AQ107" s="393"/>
      <c r="AR107" s="393"/>
      <c r="AS107" s="393"/>
      <c r="AT107" s="393"/>
      <c r="AU107" s="393"/>
      <c r="AV107" s="394"/>
      <c r="AW107" s="307"/>
    </row>
    <row r="108" spans="1:54" ht="39">
      <c r="A108" s="19"/>
      <c r="B108" s="19" t="s">
        <v>98</v>
      </c>
      <c r="C108" s="19" t="s">
        <v>30</v>
      </c>
      <c r="D108" s="5">
        <v>8</v>
      </c>
      <c r="E108" s="50">
        <v>713</v>
      </c>
      <c r="F108" s="51">
        <v>1</v>
      </c>
      <c r="G108" s="57">
        <f t="shared" ref="G108:G109" si="108">D108*F108/E108</f>
        <v>1.1220196353436185E-2</v>
      </c>
      <c r="H108" s="4">
        <v>25000</v>
      </c>
      <c r="I108" s="20"/>
      <c r="J108" s="27">
        <f>G108*H108</f>
        <v>280.50490883590464</v>
      </c>
      <c r="K108" s="8"/>
      <c r="N108" s="215">
        <v>1</v>
      </c>
      <c r="O108" s="156" t="s">
        <v>98</v>
      </c>
      <c r="P108" s="195" t="s">
        <v>30</v>
      </c>
      <c r="Q108" s="186">
        <f>8/24*R108</f>
        <v>4</v>
      </c>
      <c r="R108" s="172">
        <f>S12</f>
        <v>12</v>
      </c>
      <c r="S108" s="180">
        <v>1</v>
      </c>
      <c r="T108" s="191">
        <f t="shared" ref="T108:T109" si="109">Q108*S108/R108</f>
        <v>0.33333333333333331</v>
      </c>
      <c r="U108" s="193">
        <f>AG108</f>
        <v>7500</v>
      </c>
      <c r="V108" s="93"/>
      <c r="W108" s="183">
        <f>T108*U108</f>
        <v>2500</v>
      </c>
      <c r="X108" s="450"/>
      <c r="Y108" s="144"/>
      <c r="Z108" s="215">
        <v>1</v>
      </c>
      <c r="AA108" s="156" t="s">
        <v>98</v>
      </c>
      <c r="AB108" s="177" t="s">
        <v>30</v>
      </c>
      <c r="AC108" s="186">
        <f>8/24*AD108</f>
        <v>2.333333333333333</v>
      </c>
      <c r="AD108" s="172">
        <f>AE12</f>
        <v>7</v>
      </c>
      <c r="AE108" s="180">
        <v>1</v>
      </c>
      <c r="AF108" s="187">
        <f t="shared" ref="AF108:AF109" si="110">AC108*AE108/AD108</f>
        <v>0.33333333333333331</v>
      </c>
      <c r="AG108" s="193">
        <f>AS108</f>
        <v>7500</v>
      </c>
      <c r="AH108" s="93"/>
      <c r="AI108" s="183">
        <f>AF108*AG108</f>
        <v>2500</v>
      </c>
      <c r="AJ108" s="450"/>
      <c r="AL108" s="247">
        <v>1</v>
      </c>
      <c r="AM108" s="314" t="s">
        <v>98</v>
      </c>
      <c r="AN108" s="276" t="s">
        <v>30</v>
      </c>
      <c r="AO108" s="292">
        <f>8/24*AP108</f>
        <v>1.6666666666666665</v>
      </c>
      <c r="AP108" s="236">
        <f>AQ12</f>
        <v>5</v>
      </c>
      <c r="AQ108" s="237">
        <v>1</v>
      </c>
      <c r="AR108" s="238">
        <f t="shared" ref="AR108:AR109" si="111">AO108*AQ108/AP108</f>
        <v>0.33333333333333331</v>
      </c>
      <c r="AS108" s="294">
        <v>7500</v>
      </c>
      <c r="AT108" s="224"/>
      <c r="AU108" s="225">
        <f>AR108*AS108</f>
        <v>2500</v>
      </c>
      <c r="AV108" s="379"/>
      <c r="AW108" s="226"/>
      <c r="AY108" s="13">
        <f>R108*W108+AD108*AI108+AU108*AP108</f>
        <v>60000</v>
      </c>
    </row>
    <row r="109" spans="1:54" ht="77.25">
      <c r="A109" s="19"/>
      <c r="B109" s="19" t="s">
        <v>100</v>
      </c>
      <c r="C109" s="19" t="s">
        <v>31</v>
      </c>
      <c r="D109" s="20">
        <v>34</v>
      </c>
      <c r="E109" s="50">
        <v>713</v>
      </c>
      <c r="F109" s="51">
        <v>1</v>
      </c>
      <c r="G109" s="57">
        <f t="shared" si="108"/>
        <v>4.7685834502103785E-2</v>
      </c>
      <c r="H109" s="8">
        <v>5100</v>
      </c>
      <c r="I109" s="20"/>
      <c r="J109" s="27">
        <f>G109*H109</f>
        <v>243.1977559607293</v>
      </c>
      <c r="K109" s="8"/>
      <c r="N109" s="215">
        <v>2</v>
      </c>
      <c r="O109" s="156" t="s">
        <v>100</v>
      </c>
      <c r="P109" s="195" t="s">
        <v>31</v>
      </c>
      <c r="Q109" s="186">
        <f>7/19*R109</f>
        <v>4.4210526315789469</v>
      </c>
      <c r="R109" s="172">
        <f>S13</f>
        <v>12</v>
      </c>
      <c r="S109" s="180">
        <v>1</v>
      </c>
      <c r="T109" s="191">
        <f t="shared" si="109"/>
        <v>0.36842105263157893</v>
      </c>
      <c r="U109" s="193">
        <f>AG109</f>
        <v>5000</v>
      </c>
      <c r="V109" s="93"/>
      <c r="W109" s="183">
        <f>T109*U109</f>
        <v>1842.1052631578946</v>
      </c>
      <c r="X109" s="451"/>
      <c r="Y109" s="144"/>
      <c r="Z109" s="215">
        <v>2</v>
      </c>
      <c r="AA109" s="156" t="s">
        <v>100</v>
      </c>
      <c r="AB109" s="177" t="s">
        <v>31</v>
      </c>
      <c r="AC109" s="186">
        <f>7/19*AD109</f>
        <v>2.5789473684210527</v>
      </c>
      <c r="AD109" s="172">
        <f>AE13</f>
        <v>7</v>
      </c>
      <c r="AE109" s="180">
        <v>1</v>
      </c>
      <c r="AF109" s="187">
        <f t="shared" si="110"/>
        <v>0.36842105263157893</v>
      </c>
      <c r="AG109" s="193">
        <f>AS109</f>
        <v>5000</v>
      </c>
      <c r="AH109" s="93"/>
      <c r="AI109" s="183">
        <f>AF109*AG109</f>
        <v>1842.1052631578946</v>
      </c>
      <c r="AJ109" s="451"/>
      <c r="AL109" s="247">
        <v>2</v>
      </c>
      <c r="AM109" s="314" t="s">
        <v>100</v>
      </c>
      <c r="AN109" s="276" t="s">
        <v>31</v>
      </c>
      <c r="AO109" s="292"/>
      <c r="AP109" s="236">
        <f>AQ13</f>
        <v>5</v>
      </c>
      <c r="AQ109" s="237">
        <v>1</v>
      </c>
      <c r="AR109" s="238">
        <f t="shared" si="111"/>
        <v>0</v>
      </c>
      <c r="AS109" s="280">
        <v>5000</v>
      </c>
      <c r="AT109" s="224"/>
      <c r="AU109" s="225">
        <f>AR109*AS109</f>
        <v>0</v>
      </c>
      <c r="AV109" s="380"/>
      <c r="AW109" s="226"/>
      <c r="AY109" s="13">
        <f>R109*W109+AD109*AI109+AU109*AP109</f>
        <v>34999.999999999993</v>
      </c>
    </row>
    <row r="110" spans="1:54">
      <c r="A110" s="351" t="s">
        <v>27</v>
      </c>
      <c r="B110" s="352"/>
      <c r="C110" s="352"/>
      <c r="D110" s="352"/>
      <c r="E110" s="352"/>
      <c r="F110" s="352"/>
      <c r="G110" s="352"/>
      <c r="H110" s="352"/>
      <c r="I110" s="353"/>
      <c r="J110" s="29">
        <f>SUM(J108:J109)</f>
        <v>523.70266479663394</v>
      </c>
      <c r="K110" s="8">
        <f>J110*E109</f>
        <v>373400</v>
      </c>
      <c r="N110" s="459" t="s">
        <v>27</v>
      </c>
      <c r="O110" s="460"/>
      <c r="P110" s="460"/>
      <c r="Q110" s="460"/>
      <c r="R110" s="460"/>
      <c r="S110" s="460"/>
      <c r="T110" s="460"/>
      <c r="U110" s="460"/>
      <c r="V110" s="460"/>
      <c r="W110" s="189">
        <f>SUM(W108:W109)</f>
        <v>4342.105263157895</v>
      </c>
      <c r="X110" s="452"/>
      <c r="Y110" s="144"/>
      <c r="Z110" s="431" t="s">
        <v>27</v>
      </c>
      <c r="AA110" s="352"/>
      <c r="AB110" s="352"/>
      <c r="AC110" s="352"/>
      <c r="AD110" s="352"/>
      <c r="AE110" s="352"/>
      <c r="AF110" s="352"/>
      <c r="AG110" s="352"/>
      <c r="AH110" s="353"/>
      <c r="AI110" s="189">
        <f>SUM(AI108:AI109)</f>
        <v>4342.105263157895</v>
      </c>
      <c r="AJ110" s="452"/>
      <c r="AL110" s="395"/>
      <c r="AM110" s="396"/>
      <c r="AN110" s="396"/>
      <c r="AO110" s="396"/>
      <c r="AP110" s="396"/>
      <c r="AQ110" s="396"/>
      <c r="AR110" s="396"/>
      <c r="AS110" s="396"/>
      <c r="AT110" s="397"/>
      <c r="AU110" s="227">
        <f>SUM(AU108:AU109)</f>
        <v>2500</v>
      </c>
      <c r="AV110" s="391"/>
      <c r="AW110" s="226"/>
      <c r="AX110" s="13">
        <f>R109*W110+AD109*AI110+AU110*AP109</f>
        <v>95000</v>
      </c>
      <c r="AY110" s="29">
        <f>SUM(AY108:AY109)</f>
        <v>95000</v>
      </c>
    </row>
    <row r="111" spans="1:54" ht="15" customHeight="1">
      <c r="A111" s="376" t="s">
        <v>68</v>
      </c>
      <c r="B111" s="377"/>
      <c r="C111" s="377"/>
      <c r="D111" s="377"/>
      <c r="E111" s="377"/>
      <c r="F111" s="377"/>
      <c r="G111" s="377"/>
      <c r="H111" s="377"/>
      <c r="I111" s="377"/>
      <c r="J111" s="377"/>
      <c r="K111" s="378"/>
      <c r="N111" s="467" t="s">
        <v>68</v>
      </c>
      <c r="O111" s="468"/>
      <c r="P111" s="468"/>
      <c r="Q111" s="468"/>
      <c r="R111" s="468"/>
      <c r="S111" s="468"/>
      <c r="T111" s="468"/>
      <c r="U111" s="468"/>
      <c r="V111" s="468"/>
      <c r="W111" s="468"/>
      <c r="X111" s="469"/>
      <c r="Y111" s="143"/>
      <c r="Z111" s="454" t="s">
        <v>68</v>
      </c>
      <c r="AA111" s="377"/>
      <c r="AB111" s="377"/>
      <c r="AC111" s="377"/>
      <c r="AD111" s="377"/>
      <c r="AE111" s="377"/>
      <c r="AF111" s="377"/>
      <c r="AG111" s="377"/>
      <c r="AH111" s="377"/>
      <c r="AI111" s="377"/>
      <c r="AJ111" s="455"/>
      <c r="AL111" s="398"/>
      <c r="AM111" s="399"/>
      <c r="AN111" s="399"/>
      <c r="AO111" s="399"/>
      <c r="AP111" s="399"/>
      <c r="AQ111" s="399"/>
      <c r="AR111" s="399"/>
      <c r="AS111" s="399"/>
      <c r="AT111" s="399"/>
      <c r="AU111" s="399"/>
      <c r="AV111" s="400"/>
      <c r="AW111" s="307"/>
      <c r="AZ111" s="78"/>
      <c r="BB111" s="129"/>
    </row>
    <row r="112" spans="1:54" ht="26.25">
      <c r="A112" s="19"/>
      <c r="B112" s="22" t="s">
        <v>50</v>
      </c>
      <c r="C112" s="8" t="s">
        <v>32</v>
      </c>
      <c r="D112" s="63">
        <v>1</v>
      </c>
      <c r="E112" s="50">
        <v>14</v>
      </c>
      <c r="F112" s="51">
        <v>1</v>
      </c>
      <c r="G112" s="57">
        <f>D112*F112/E112</f>
        <v>7.1428571428571425E-2</v>
      </c>
      <c r="H112" s="101">
        <f>U112</f>
        <v>796993.05168000003</v>
      </c>
      <c r="I112" s="20"/>
      <c r="J112" s="27">
        <f t="shared" ref="J112:J121" si="112">G112*H112</f>
        <v>56928.075120000001</v>
      </c>
      <c r="K112" s="124">
        <f>H112/1.302/12</f>
        <v>51010.82</v>
      </c>
      <c r="N112" s="215">
        <v>1</v>
      </c>
      <c r="O112" s="216" t="s">
        <v>50</v>
      </c>
      <c r="P112" s="195" t="s">
        <v>32</v>
      </c>
      <c r="Q112" s="196">
        <f>1/24*R112</f>
        <v>0.5</v>
      </c>
      <c r="R112" s="172">
        <f>S12</f>
        <v>12</v>
      </c>
      <c r="S112" s="180">
        <v>1</v>
      </c>
      <c r="T112" s="191">
        <f>Q112*S112/R112</f>
        <v>4.1666666666666664E-2</v>
      </c>
      <c r="U112" s="197">
        <f>AG112</f>
        <v>796993.05168000003</v>
      </c>
      <c r="V112" s="93"/>
      <c r="W112" s="183">
        <f t="shared" ref="W112:W116" si="113">T112*U112</f>
        <v>33208.043819999999</v>
      </c>
      <c r="X112" s="450"/>
      <c r="Y112" s="144"/>
      <c r="Z112" s="215">
        <v>1</v>
      </c>
      <c r="AA112" s="248" t="s">
        <v>50</v>
      </c>
      <c r="AB112" s="177" t="s">
        <v>32</v>
      </c>
      <c r="AC112" s="196">
        <f>1/24*AD112</f>
        <v>0.29166666666666663</v>
      </c>
      <c r="AD112" s="172">
        <f>AE12</f>
        <v>7</v>
      </c>
      <c r="AE112" s="180">
        <v>1</v>
      </c>
      <c r="AF112" s="191">
        <f>AC112*AE112/AD112</f>
        <v>4.1666666666666664E-2</v>
      </c>
      <c r="AG112" s="253">
        <f>AS112</f>
        <v>796993.05168000003</v>
      </c>
      <c r="AH112" s="93"/>
      <c r="AI112" s="183">
        <f t="shared" ref="AI112:AI121" si="114">AF112*AG112</f>
        <v>33208.043819999999</v>
      </c>
      <c r="AJ112" s="450"/>
      <c r="AL112" s="247">
        <v>1</v>
      </c>
      <c r="AM112" s="315" t="s">
        <v>50</v>
      </c>
      <c r="AN112" s="276" t="s">
        <v>32</v>
      </c>
      <c r="AO112" s="295">
        <f>1/24*AP112</f>
        <v>0.20833333333333331</v>
      </c>
      <c r="AP112" s="236">
        <f>AQ12</f>
        <v>5</v>
      </c>
      <c r="AQ112" s="237">
        <v>1</v>
      </c>
      <c r="AR112" s="238">
        <f>AO112*AQ112/AP112</f>
        <v>4.1666666666666664E-2</v>
      </c>
      <c r="AS112" s="296">
        <f>51010.82*12*1.302</f>
        <v>796993.05168000003</v>
      </c>
      <c r="AT112" s="224"/>
      <c r="AU112" s="225">
        <f>AR112*AS112</f>
        <v>33208.043819999999</v>
      </c>
      <c r="AV112" s="379"/>
      <c r="AW112" s="226"/>
      <c r="AX112" s="115">
        <f>AC112+Q112+AO112</f>
        <v>1</v>
      </c>
      <c r="AY112" s="60">
        <f>R112*W112+AD112*AI112+AU112*AP112</f>
        <v>796993.05168000003</v>
      </c>
      <c r="AZ112" s="78"/>
      <c r="BA112" s="13">
        <v>904047</v>
      </c>
    </row>
    <row r="113" spans="1:54" ht="26.25">
      <c r="A113" s="19"/>
      <c r="B113" s="22" t="s">
        <v>51</v>
      </c>
      <c r="C113" s="8" t="s">
        <v>32</v>
      </c>
      <c r="D113" s="63">
        <v>0.25</v>
      </c>
      <c r="E113" s="50">
        <v>14</v>
      </c>
      <c r="F113" s="51">
        <v>1</v>
      </c>
      <c r="G113" s="57">
        <f t="shared" ref="G113:G121" si="115">D113*F113/E113</f>
        <v>1.7857142857142856E-2</v>
      </c>
      <c r="H113" s="101">
        <f t="shared" ref="H113:H121" si="116">U113</f>
        <v>428215.79087280005</v>
      </c>
      <c r="I113" s="20"/>
      <c r="J113" s="27">
        <f t="shared" si="112"/>
        <v>7646.7105513000006</v>
      </c>
      <c r="K113" s="124">
        <f>H113/1.302/12</f>
        <v>27407.564700000003</v>
      </c>
      <c r="N113" s="215">
        <v>2</v>
      </c>
      <c r="O113" s="216" t="s">
        <v>51</v>
      </c>
      <c r="P113" s="195" t="s">
        <v>32</v>
      </c>
      <c r="Q113" s="196">
        <f>0.25/24*R113</f>
        <v>0.125</v>
      </c>
      <c r="R113" s="172">
        <f>S12</f>
        <v>12</v>
      </c>
      <c r="S113" s="180">
        <v>1</v>
      </c>
      <c r="T113" s="191">
        <f t="shared" ref="T113:T116" si="117">Q113*S113/R113</f>
        <v>1.0416666666666666E-2</v>
      </c>
      <c r="U113" s="197">
        <f t="shared" ref="U113:U116" si="118">AG113</f>
        <v>428215.79087280005</v>
      </c>
      <c r="V113" s="93"/>
      <c r="W113" s="183">
        <f t="shared" si="113"/>
        <v>4460.5811549250002</v>
      </c>
      <c r="X113" s="451"/>
      <c r="Y113" s="144"/>
      <c r="Z113" s="244">
        <v>2</v>
      </c>
      <c r="AA113" s="248" t="s">
        <v>51</v>
      </c>
      <c r="AB113" s="177" t="s">
        <v>32</v>
      </c>
      <c r="AC113" s="196">
        <f>0.25/24*AD113</f>
        <v>7.2916666666666657E-2</v>
      </c>
      <c r="AD113" s="172">
        <f>AE12</f>
        <v>7</v>
      </c>
      <c r="AE113" s="180">
        <v>1</v>
      </c>
      <c r="AF113" s="191">
        <f t="shared" ref="AF113:AF116" si="119">AC113*AE113/AD113</f>
        <v>1.0416666666666666E-2</v>
      </c>
      <c r="AG113" s="253">
        <f t="shared" ref="AG113:AG116" si="120">AS113</f>
        <v>428215.79087280005</v>
      </c>
      <c r="AH113" s="93"/>
      <c r="AI113" s="183">
        <f t="shared" si="114"/>
        <v>4460.5811549250002</v>
      </c>
      <c r="AJ113" s="451"/>
      <c r="AL113" s="247">
        <v>2</v>
      </c>
      <c r="AM113" s="315" t="s">
        <v>51</v>
      </c>
      <c r="AN113" s="276" t="s">
        <v>32</v>
      </c>
      <c r="AO113" s="295">
        <f>0.25/24*AP113</f>
        <v>5.2083333333333329E-2</v>
      </c>
      <c r="AP113" s="236">
        <f>AQ12</f>
        <v>5</v>
      </c>
      <c r="AQ113" s="237">
        <v>1</v>
      </c>
      <c r="AR113" s="238">
        <f t="shared" ref="AR113" si="121">AO113*AQ113/AP113</f>
        <v>1.0416666666666666E-2</v>
      </c>
      <c r="AS113" s="296">
        <f>27407.5647*1.302*12</f>
        <v>428215.79087280005</v>
      </c>
      <c r="AT113" s="224"/>
      <c r="AU113" s="225">
        <f t="shared" ref="AU113:AU121" si="122">AR113*AS113</f>
        <v>4460.5811549250002</v>
      </c>
      <c r="AV113" s="380"/>
      <c r="AW113" s="226"/>
      <c r="AX113" s="115">
        <f t="shared" ref="AX113:AX121" si="123">AC113+Q113+AO113</f>
        <v>0.25</v>
      </c>
      <c r="AY113" s="60">
        <f t="shared" ref="AY113:AY121" si="124">R113*W113+AD113*AI113+AU113*AP113</f>
        <v>107053.94771820001</v>
      </c>
      <c r="AZ113" s="78">
        <f>SUM(AY112:AY113)</f>
        <v>904046.99939820007</v>
      </c>
      <c r="BA113" s="322">
        <f>BA112-AZ113</f>
        <v>6.0179992578923702E-4</v>
      </c>
    </row>
    <row r="114" spans="1:54" ht="26.25">
      <c r="A114" s="19"/>
      <c r="B114" s="22" t="s">
        <v>154</v>
      </c>
      <c r="C114" s="8" t="s">
        <v>32</v>
      </c>
      <c r="D114" s="63"/>
      <c r="E114" s="50">
        <v>14</v>
      </c>
      <c r="F114" s="51">
        <v>1</v>
      </c>
      <c r="G114" s="57">
        <f t="shared" si="115"/>
        <v>0</v>
      </c>
      <c r="H114" s="101">
        <f t="shared" si="116"/>
        <v>434575.05</v>
      </c>
      <c r="I114" s="20"/>
      <c r="J114" s="27">
        <f t="shared" si="112"/>
        <v>0</v>
      </c>
      <c r="K114" s="8"/>
      <c r="N114" s="215">
        <v>3</v>
      </c>
      <c r="O114" s="216" t="s">
        <v>52</v>
      </c>
      <c r="P114" s="195" t="s">
        <v>32</v>
      </c>
      <c r="Q114" s="196">
        <f>3.5/19*R114</f>
        <v>2.2105263157894735</v>
      </c>
      <c r="R114" s="172">
        <f>S12</f>
        <v>12</v>
      </c>
      <c r="S114" s="180">
        <v>1</v>
      </c>
      <c r="T114" s="191">
        <f t="shared" si="117"/>
        <v>0.18421052631578946</v>
      </c>
      <c r="U114" s="197">
        <f t="shared" si="118"/>
        <v>434575.05</v>
      </c>
      <c r="V114" s="93"/>
      <c r="W114" s="183">
        <f t="shared" si="113"/>
        <v>80053.298684210517</v>
      </c>
      <c r="X114" s="451"/>
      <c r="Y114" s="144"/>
      <c r="Z114" s="244">
        <v>3</v>
      </c>
      <c r="AA114" s="248" t="s">
        <v>52</v>
      </c>
      <c r="AB114" s="177" t="s">
        <v>32</v>
      </c>
      <c r="AC114" s="196">
        <f>3.5/19*AD114</f>
        <v>1.2894736842105263</v>
      </c>
      <c r="AD114" s="172">
        <f>AE12</f>
        <v>7</v>
      </c>
      <c r="AE114" s="180">
        <v>1</v>
      </c>
      <c r="AF114" s="191">
        <f>AC114*AE114/AD114</f>
        <v>0.18421052631578946</v>
      </c>
      <c r="AG114" s="253">
        <f t="shared" si="120"/>
        <v>434575.05</v>
      </c>
      <c r="AH114" s="93"/>
      <c r="AI114" s="183">
        <f t="shared" si="114"/>
        <v>80053.298684210517</v>
      </c>
      <c r="AJ114" s="451"/>
      <c r="AL114" s="247">
        <v>3</v>
      </c>
      <c r="AM114" s="315" t="s">
        <v>52</v>
      </c>
      <c r="AN114" s="276" t="s">
        <v>32</v>
      </c>
      <c r="AO114" s="295"/>
      <c r="AP114" s="236">
        <f>AQ12</f>
        <v>5</v>
      </c>
      <c r="AQ114" s="237">
        <v>1</v>
      </c>
      <c r="AR114" s="238">
        <f>AO114*AQ114/AP114</f>
        <v>0</v>
      </c>
      <c r="AS114" s="296">
        <f>89862.5/3.5*1.302*13</f>
        <v>434575.05</v>
      </c>
      <c r="AT114" s="224"/>
      <c r="AU114" s="225">
        <f t="shared" si="122"/>
        <v>0</v>
      </c>
      <c r="AV114" s="380"/>
      <c r="AW114" s="226"/>
      <c r="AX114" s="115">
        <f t="shared" si="123"/>
        <v>3.5</v>
      </c>
      <c r="AY114" s="60">
        <f t="shared" si="124"/>
        <v>1521012.6749999998</v>
      </c>
      <c r="AZ114" s="78"/>
    </row>
    <row r="115" spans="1:54" ht="26.25">
      <c r="A115" s="19"/>
      <c r="B115" s="22"/>
      <c r="C115" s="8"/>
      <c r="D115" s="63"/>
      <c r="E115" s="50">
        <v>14</v>
      </c>
      <c r="F115" s="51"/>
      <c r="G115" s="57"/>
      <c r="H115" s="101">
        <f t="shared" si="116"/>
        <v>434575.05</v>
      </c>
      <c r="I115" s="20"/>
      <c r="J115" s="27"/>
      <c r="K115" s="8"/>
      <c r="N115" s="215">
        <v>4</v>
      </c>
      <c r="O115" s="216" t="s">
        <v>157</v>
      </c>
      <c r="P115" s="195" t="s">
        <v>32</v>
      </c>
      <c r="Q115" s="196">
        <f>3/19*R115</f>
        <v>1.8947368421052631</v>
      </c>
      <c r="R115" s="172">
        <f>S12</f>
        <v>12</v>
      </c>
      <c r="S115" s="180">
        <v>1</v>
      </c>
      <c r="T115" s="191">
        <f t="shared" ref="T115" si="125">Q115*S115/R115</f>
        <v>0.15789473684210525</v>
      </c>
      <c r="U115" s="197">
        <f t="shared" si="118"/>
        <v>434575.05</v>
      </c>
      <c r="V115" s="93"/>
      <c r="W115" s="183">
        <f t="shared" si="113"/>
        <v>68617.113157894724</v>
      </c>
      <c r="X115" s="451"/>
      <c r="Y115" s="144"/>
      <c r="Z115" s="244">
        <v>4</v>
      </c>
      <c r="AA115" s="249" t="s">
        <v>157</v>
      </c>
      <c r="AB115" s="177" t="s">
        <v>32</v>
      </c>
      <c r="AC115" s="196">
        <f>3/19*AD115</f>
        <v>1.1052631578947367</v>
      </c>
      <c r="AD115" s="172">
        <f>AE12</f>
        <v>7</v>
      </c>
      <c r="AE115" s="180">
        <v>1</v>
      </c>
      <c r="AF115" s="191">
        <f>AC115*AE115/AD115</f>
        <v>0.15789473684210525</v>
      </c>
      <c r="AG115" s="253">
        <f t="shared" si="120"/>
        <v>434575.05</v>
      </c>
      <c r="AH115" s="93"/>
      <c r="AI115" s="183">
        <f t="shared" si="114"/>
        <v>68617.113157894724</v>
      </c>
      <c r="AJ115" s="451"/>
      <c r="AL115" s="247">
        <v>4</v>
      </c>
      <c r="AM115" s="315" t="s">
        <v>157</v>
      </c>
      <c r="AN115" s="276" t="s">
        <v>32</v>
      </c>
      <c r="AO115" s="295"/>
      <c r="AP115" s="236">
        <f>AQ12</f>
        <v>5</v>
      </c>
      <c r="AQ115" s="237">
        <v>1</v>
      </c>
      <c r="AR115" s="238">
        <f>AO115*AQ115/AP115</f>
        <v>0</v>
      </c>
      <c r="AS115" s="296">
        <f>77025/3*1.302*13</f>
        <v>434575.05</v>
      </c>
      <c r="AT115" s="224"/>
      <c r="AU115" s="225">
        <f t="shared" si="122"/>
        <v>0</v>
      </c>
      <c r="AV115" s="380"/>
      <c r="AW115" s="226"/>
      <c r="AX115" s="115">
        <f t="shared" si="123"/>
        <v>3</v>
      </c>
      <c r="AY115" s="60">
        <f t="shared" si="124"/>
        <v>1303725.1499999999</v>
      </c>
      <c r="AZ115" s="78"/>
      <c r="BA115" s="60">
        <v>3787488.5</v>
      </c>
    </row>
    <row r="116" spans="1:54" ht="26.25">
      <c r="A116" s="19"/>
      <c r="B116" s="22" t="s">
        <v>173</v>
      </c>
      <c r="C116" s="8" t="s">
        <v>32</v>
      </c>
      <c r="D116" s="63"/>
      <c r="E116" s="50">
        <v>14</v>
      </c>
      <c r="F116" s="51">
        <v>1</v>
      </c>
      <c r="G116" s="57">
        <f t="shared" si="115"/>
        <v>0</v>
      </c>
      <c r="H116" s="101">
        <f t="shared" si="116"/>
        <v>427889.18815402669</v>
      </c>
      <c r="I116" s="20"/>
      <c r="J116" s="27">
        <f t="shared" si="112"/>
        <v>0</v>
      </c>
      <c r="K116" s="8"/>
      <c r="N116" s="215">
        <v>5</v>
      </c>
      <c r="O116" s="216" t="s">
        <v>56</v>
      </c>
      <c r="P116" s="195" t="s">
        <v>32</v>
      </c>
      <c r="Q116" s="198">
        <f>2.25/19*R116</f>
        <v>1.4210526315789473</v>
      </c>
      <c r="R116" s="172">
        <f t="shared" ref="R116" si="126">S16</f>
        <v>12</v>
      </c>
      <c r="S116" s="180">
        <v>1</v>
      </c>
      <c r="T116" s="191">
        <f t="shared" si="117"/>
        <v>0.11842105263157894</v>
      </c>
      <c r="U116" s="197">
        <f t="shared" si="118"/>
        <v>427889.18815402669</v>
      </c>
      <c r="V116" s="93"/>
      <c r="W116" s="183">
        <f t="shared" si="113"/>
        <v>50671.088070871578</v>
      </c>
      <c r="X116" s="451"/>
      <c r="Y116" s="144"/>
      <c r="Z116" s="244">
        <v>5</v>
      </c>
      <c r="AA116" s="216" t="s">
        <v>56</v>
      </c>
      <c r="AB116" s="177" t="s">
        <v>32</v>
      </c>
      <c r="AC116" s="198">
        <f>2.25/19*AD116</f>
        <v>0.82894736842105254</v>
      </c>
      <c r="AD116" s="172">
        <f>AE12</f>
        <v>7</v>
      </c>
      <c r="AE116" s="180">
        <v>1</v>
      </c>
      <c r="AF116" s="191">
        <f t="shared" si="119"/>
        <v>0.11842105263157894</v>
      </c>
      <c r="AG116" s="253">
        <f t="shared" si="120"/>
        <v>427889.18815402669</v>
      </c>
      <c r="AH116" s="93"/>
      <c r="AI116" s="183">
        <f t="shared" si="114"/>
        <v>50671.088070871578</v>
      </c>
      <c r="AJ116" s="451"/>
      <c r="AL116" s="247">
        <v>5</v>
      </c>
      <c r="AM116" s="315" t="s">
        <v>56</v>
      </c>
      <c r="AN116" s="276" t="s">
        <v>32</v>
      </c>
      <c r="AO116" s="235"/>
      <c r="AP116" s="236">
        <f>AQ12</f>
        <v>5</v>
      </c>
      <c r="AQ116" s="237">
        <v>1</v>
      </c>
      <c r="AR116" s="238">
        <f t="shared" ref="AR116" si="127">AO116*AQ116/AP116</f>
        <v>0</v>
      </c>
      <c r="AS116" s="296">
        <f>57768.7376/2.25*1.302*12.8</f>
        <v>427889.18815402669</v>
      </c>
      <c r="AT116" s="224"/>
      <c r="AU116" s="225">
        <f t="shared" si="122"/>
        <v>0</v>
      </c>
      <c r="AV116" s="380"/>
      <c r="AW116" s="226"/>
      <c r="AX116" s="115">
        <f t="shared" si="123"/>
        <v>2.25</v>
      </c>
      <c r="AY116" s="60">
        <f t="shared" si="124"/>
        <v>962750.67334655998</v>
      </c>
      <c r="AZ116" s="78">
        <f>SUM(AY114:AY116)</f>
        <v>3787488.4983465597</v>
      </c>
      <c r="BA116" s="322">
        <f>BA115-AZ116</f>
        <v>1.6534402966499329E-3</v>
      </c>
    </row>
    <row r="117" spans="1:54" ht="24">
      <c r="A117" s="19"/>
      <c r="B117" s="22" t="s">
        <v>52</v>
      </c>
      <c r="C117" s="8" t="s">
        <v>32</v>
      </c>
      <c r="D117" s="63">
        <v>3.5</v>
      </c>
      <c r="E117" s="50">
        <v>14</v>
      </c>
      <c r="F117" s="51">
        <v>1</v>
      </c>
      <c r="G117" s="57">
        <f t="shared" si="115"/>
        <v>0.25</v>
      </c>
      <c r="H117" s="101">
        <f t="shared" si="116"/>
        <v>0</v>
      </c>
      <c r="I117" s="20"/>
      <c r="J117" s="27">
        <f t="shared" si="112"/>
        <v>0</v>
      </c>
      <c r="K117" s="8"/>
      <c r="N117" s="215">
        <v>6</v>
      </c>
      <c r="O117" s="216"/>
      <c r="P117" s="195"/>
      <c r="Q117" s="198"/>
      <c r="R117" s="172"/>
      <c r="S117" s="180"/>
      <c r="T117" s="191"/>
      <c r="U117" s="197"/>
      <c r="V117" s="93"/>
      <c r="W117" s="183"/>
      <c r="X117" s="451"/>
      <c r="Y117" s="144"/>
      <c r="Z117" s="244">
        <v>6</v>
      </c>
      <c r="AA117" s="250"/>
      <c r="AB117" s="85"/>
      <c r="AC117" s="198"/>
      <c r="AD117" s="172"/>
      <c r="AE117" s="180"/>
      <c r="AF117" s="191"/>
      <c r="AG117" s="197"/>
      <c r="AH117" s="93"/>
      <c r="AI117" s="183">
        <f t="shared" si="114"/>
        <v>0</v>
      </c>
      <c r="AJ117" s="451"/>
      <c r="AL117" s="247">
        <v>6</v>
      </c>
      <c r="AM117" s="252"/>
      <c r="AN117" s="276"/>
      <c r="AO117" s="235"/>
      <c r="AP117" s="236"/>
      <c r="AQ117" s="237"/>
      <c r="AR117" s="238"/>
      <c r="AS117" s="296"/>
      <c r="AT117" s="224"/>
      <c r="AU117" s="225">
        <f t="shared" si="122"/>
        <v>0</v>
      </c>
      <c r="AV117" s="380"/>
      <c r="AW117" s="226"/>
      <c r="AX117" s="115">
        <f t="shared" si="123"/>
        <v>0</v>
      </c>
      <c r="AY117" s="13">
        <f t="shared" si="124"/>
        <v>0</v>
      </c>
      <c r="AZ117" s="78"/>
    </row>
    <row r="118" spans="1:54">
      <c r="A118" s="19"/>
      <c r="B118" s="22"/>
      <c r="C118" s="8"/>
      <c r="D118" s="63"/>
      <c r="E118" s="50">
        <v>14</v>
      </c>
      <c r="F118" s="51"/>
      <c r="G118" s="57"/>
      <c r="H118" s="101">
        <f t="shared" si="116"/>
        <v>0</v>
      </c>
      <c r="I118" s="20"/>
      <c r="J118" s="27"/>
      <c r="K118" s="8"/>
      <c r="N118" s="215">
        <v>7</v>
      </c>
      <c r="O118" s="216"/>
      <c r="P118" s="195"/>
      <c r="Q118" s="198"/>
      <c r="R118" s="172"/>
      <c r="S118" s="180"/>
      <c r="T118" s="191"/>
      <c r="U118" s="197"/>
      <c r="V118" s="93"/>
      <c r="W118" s="183"/>
      <c r="X118" s="451"/>
      <c r="Y118" s="144"/>
      <c r="Z118" s="244">
        <v>7</v>
      </c>
      <c r="AA118" s="250"/>
      <c r="AB118" s="85"/>
      <c r="AC118" s="198"/>
      <c r="AD118" s="172"/>
      <c r="AE118" s="180"/>
      <c r="AF118" s="191"/>
      <c r="AG118" s="197"/>
      <c r="AH118" s="93"/>
      <c r="AI118" s="183"/>
      <c r="AJ118" s="451"/>
      <c r="AL118" s="247">
        <v>7</v>
      </c>
      <c r="AM118" s="252"/>
      <c r="AN118" s="276"/>
      <c r="AO118" s="235"/>
      <c r="AP118" s="236"/>
      <c r="AQ118" s="237"/>
      <c r="AR118" s="238"/>
      <c r="AS118" s="296"/>
      <c r="AT118" s="224"/>
      <c r="AU118" s="225"/>
      <c r="AV118" s="380"/>
      <c r="AW118" s="226"/>
      <c r="AX118" s="115">
        <f t="shared" si="123"/>
        <v>0</v>
      </c>
      <c r="AY118" s="13">
        <f t="shared" si="124"/>
        <v>0</v>
      </c>
      <c r="AZ118" s="78"/>
    </row>
    <row r="119" spans="1:54">
      <c r="A119" s="23"/>
      <c r="B119" s="24" t="s">
        <v>157</v>
      </c>
      <c r="C119" s="8" t="s">
        <v>32</v>
      </c>
      <c r="D119" s="63">
        <v>3</v>
      </c>
      <c r="E119" s="50">
        <v>14</v>
      </c>
      <c r="F119" s="51">
        <v>1</v>
      </c>
      <c r="G119" s="57">
        <f t="shared" si="115"/>
        <v>0.21428571428571427</v>
      </c>
      <c r="H119" s="101">
        <f t="shared" si="116"/>
        <v>0</v>
      </c>
      <c r="I119" s="20"/>
      <c r="J119" s="27">
        <f t="shared" si="112"/>
        <v>0</v>
      </c>
      <c r="K119" s="8"/>
      <c r="N119" s="215">
        <v>8</v>
      </c>
      <c r="O119" s="216"/>
      <c r="P119" s="195"/>
      <c r="Q119" s="198"/>
      <c r="R119" s="172"/>
      <c r="S119" s="180"/>
      <c r="T119" s="191"/>
      <c r="U119" s="197"/>
      <c r="V119" s="93"/>
      <c r="W119" s="183"/>
      <c r="X119" s="451"/>
      <c r="Y119" s="144"/>
      <c r="Z119" s="245">
        <v>8</v>
      </c>
      <c r="AA119" s="251"/>
      <c r="AB119" s="222"/>
      <c r="AC119" s="235"/>
      <c r="AD119" s="236"/>
      <c r="AE119" s="237"/>
      <c r="AF119" s="238"/>
      <c r="AG119" s="223"/>
      <c r="AH119" s="224"/>
      <c r="AI119" s="225">
        <f t="shared" si="114"/>
        <v>0</v>
      </c>
      <c r="AJ119" s="451"/>
      <c r="AL119" s="247">
        <v>8</v>
      </c>
      <c r="AM119" s="252"/>
      <c r="AN119" s="276"/>
      <c r="AO119" s="235"/>
      <c r="AP119" s="236"/>
      <c r="AQ119" s="237"/>
      <c r="AR119" s="238"/>
      <c r="AS119" s="296"/>
      <c r="AT119" s="224"/>
      <c r="AU119" s="225">
        <f t="shared" si="122"/>
        <v>0</v>
      </c>
      <c r="AV119" s="380"/>
      <c r="AW119" s="226"/>
      <c r="AX119" s="115">
        <f t="shared" si="123"/>
        <v>0</v>
      </c>
      <c r="AY119" s="13">
        <f t="shared" si="124"/>
        <v>0</v>
      </c>
      <c r="AZ119" s="78"/>
    </row>
    <row r="120" spans="1:54">
      <c r="A120" s="23"/>
      <c r="B120" s="24" t="s">
        <v>103</v>
      </c>
      <c r="C120" s="8" t="s">
        <v>32</v>
      </c>
      <c r="D120" s="63"/>
      <c r="E120" s="50">
        <v>14</v>
      </c>
      <c r="F120" s="51">
        <v>1</v>
      </c>
      <c r="G120" s="57">
        <f t="shared" si="115"/>
        <v>0</v>
      </c>
      <c r="H120" s="101">
        <f t="shared" si="116"/>
        <v>0</v>
      </c>
      <c r="I120" s="20"/>
      <c r="J120" s="27">
        <f t="shared" si="112"/>
        <v>0</v>
      </c>
      <c r="K120" s="8"/>
      <c r="N120" s="215">
        <v>9</v>
      </c>
      <c r="O120" s="216"/>
      <c r="P120" s="195"/>
      <c r="Q120" s="198"/>
      <c r="R120" s="172"/>
      <c r="S120" s="180"/>
      <c r="T120" s="191"/>
      <c r="U120" s="197"/>
      <c r="V120" s="93"/>
      <c r="W120" s="183"/>
      <c r="X120" s="451"/>
      <c r="Y120" s="144"/>
      <c r="Z120" s="246">
        <v>9</v>
      </c>
      <c r="AA120" s="251"/>
      <c r="AB120" s="222"/>
      <c r="AC120" s="235"/>
      <c r="AD120" s="236"/>
      <c r="AE120" s="237"/>
      <c r="AF120" s="238"/>
      <c r="AG120" s="223"/>
      <c r="AH120" s="224"/>
      <c r="AI120" s="225">
        <f t="shared" si="114"/>
        <v>0</v>
      </c>
      <c r="AJ120" s="451"/>
      <c r="AL120" s="247">
        <v>9</v>
      </c>
      <c r="AM120" s="252"/>
      <c r="AN120" s="276"/>
      <c r="AO120" s="235"/>
      <c r="AP120" s="236"/>
      <c r="AQ120" s="237"/>
      <c r="AR120" s="238"/>
      <c r="AS120" s="296"/>
      <c r="AT120" s="224"/>
      <c r="AU120" s="225">
        <f t="shared" si="122"/>
        <v>0</v>
      </c>
      <c r="AV120" s="380"/>
      <c r="AW120" s="226"/>
      <c r="AX120" s="115">
        <f t="shared" si="123"/>
        <v>0</v>
      </c>
      <c r="AY120" s="13">
        <f t="shared" si="124"/>
        <v>0</v>
      </c>
      <c r="AZ120" s="78"/>
    </row>
    <row r="121" spans="1:54">
      <c r="A121" s="19"/>
      <c r="B121" s="25" t="s">
        <v>56</v>
      </c>
      <c r="C121" s="8" t="s">
        <v>32</v>
      </c>
      <c r="D121" s="63">
        <v>2.25</v>
      </c>
      <c r="E121" s="50">
        <v>14</v>
      </c>
      <c r="F121" s="51">
        <v>1</v>
      </c>
      <c r="G121" s="57">
        <f t="shared" si="115"/>
        <v>0.16071428571428573</v>
      </c>
      <c r="H121" s="101">
        <f t="shared" si="116"/>
        <v>0</v>
      </c>
      <c r="I121" s="20"/>
      <c r="J121" s="27">
        <f t="shared" si="112"/>
        <v>0</v>
      </c>
      <c r="K121" s="8">
        <f>J122*E121</f>
        <v>904046.99939819996</v>
      </c>
      <c r="N121" s="215">
        <v>10</v>
      </c>
      <c r="O121" s="216"/>
      <c r="P121" s="195"/>
      <c r="Q121" s="198"/>
      <c r="R121" s="172"/>
      <c r="S121" s="180"/>
      <c r="T121" s="191"/>
      <c r="U121" s="197"/>
      <c r="V121" s="93"/>
      <c r="W121" s="183"/>
      <c r="X121" s="451"/>
      <c r="Y121" s="144"/>
      <c r="Z121" s="247">
        <v>10</v>
      </c>
      <c r="AA121" s="252"/>
      <c r="AB121" s="222"/>
      <c r="AC121" s="235"/>
      <c r="AD121" s="236"/>
      <c r="AE121" s="237"/>
      <c r="AF121" s="238"/>
      <c r="AG121" s="223"/>
      <c r="AH121" s="224"/>
      <c r="AI121" s="225">
        <f t="shared" si="114"/>
        <v>0</v>
      </c>
      <c r="AJ121" s="451"/>
      <c r="AL121" s="247">
        <v>10</v>
      </c>
      <c r="AM121" s="252"/>
      <c r="AN121" s="276"/>
      <c r="AO121" s="235"/>
      <c r="AP121" s="236"/>
      <c r="AQ121" s="237"/>
      <c r="AR121" s="238"/>
      <c r="AS121" s="296"/>
      <c r="AT121" s="224"/>
      <c r="AU121" s="225">
        <f t="shared" si="122"/>
        <v>0</v>
      </c>
      <c r="AV121" s="380"/>
      <c r="AW121" s="226"/>
      <c r="AX121" s="115">
        <f t="shared" si="123"/>
        <v>0</v>
      </c>
      <c r="AY121" s="13">
        <f t="shared" si="124"/>
        <v>0</v>
      </c>
      <c r="AZ121" s="78"/>
    </row>
    <row r="122" spans="1:54">
      <c r="A122" s="351" t="s">
        <v>27</v>
      </c>
      <c r="B122" s="352"/>
      <c r="C122" s="352"/>
      <c r="D122" s="352"/>
      <c r="E122" s="352"/>
      <c r="F122" s="352"/>
      <c r="G122" s="352"/>
      <c r="H122" s="352"/>
      <c r="I122" s="353"/>
      <c r="J122" s="29">
        <f>SUM(J112:J121)</f>
        <v>64574.7856713</v>
      </c>
      <c r="K122" s="8">
        <v>-2250092</v>
      </c>
      <c r="N122" s="459" t="s">
        <v>27</v>
      </c>
      <c r="O122" s="460"/>
      <c r="P122" s="460"/>
      <c r="Q122" s="460"/>
      <c r="R122" s="460"/>
      <c r="S122" s="460"/>
      <c r="T122" s="460"/>
      <c r="U122" s="460"/>
      <c r="V122" s="460"/>
      <c r="W122" s="189">
        <f>SUM(W112:W121)</f>
        <v>237010.12488790179</v>
      </c>
      <c r="X122" s="452"/>
      <c r="Y122" s="144"/>
      <c r="Z122" s="456" t="s">
        <v>27</v>
      </c>
      <c r="AA122" s="457"/>
      <c r="AB122" s="457"/>
      <c r="AC122" s="457"/>
      <c r="AD122" s="457"/>
      <c r="AE122" s="457"/>
      <c r="AF122" s="457"/>
      <c r="AG122" s="457"/>
      <c r="AH122" s="458"/>
      <c r="AI122" s="227">
        <f>SUM(AI112:AI121)</f>
        <v>237010.12488790179</v>
      </c>
      <c r="AJ122" s="452"/>
      <c r="AL122" s="382" t="s">
        <v>27</v>
      </c>
      <c r="AM122" s="383"/>
      <c r="AN122" s="383"/>
      <c r="AO122" s="383"/>
      <c r="AP122" s="383"/>
      <c r="AQ122" s="383"/>
      <c r="AR122" s="383"/>
      <c r="AS122" s="383"/>
      <c r="AT122" s="384"/>
      <c r="AU122" s="227">
        <f>SUM(AU112:AU121)</f>
        <v>37668.624974924998</v>
      </c>
      <c r="AV122" s="391"/>
      <c r="AW122" s="226"/>
      <c r="AX122" s="13">
        <f>R116*W122+AD116*AI122+AP116*AU122</f>
        <v>4691535.4977447595</v>
      </c>
      <c r="AY122" s="94">
        <f>SUM(AY112:AY121)</f>
        <v>4691535.4977447595</v>
      </c>
      <c r="AZ122" s="78"/>
      <c r="BA122" s="493"/>
      <c r="BB122" s="493"/>
    </row>
    <row r="123" spans="1:54" ht="15" customHeight="1">
      <c r="A123" s="354" t="s">
        <v>67</v>
      </c>
      <c r="B123" s="355"/>
      <c r="C123" s="355"/>
      <c r="D123" s="355"/>
      <c r="E123" s="355"/>
      <c r="F123" s="355"/>
      <c r="G123" s="355"/>
      <c r="H123" s="355"/>
      <c r="I123" s="355"/>
      <c r="J123" s="355"/>
      <c r="K123" s="356"/>
      <c r="N123" s="467" t="s">
        <v>67</v>
      </c>
      <c r="O123" s="468"/>
      <c r="P123" s="468"/>
      <c r="Q123" s="468"/>
      <c r="R123" s="468"/>
      <c r="S123" s="468"/>
      <c r="T123" s="468"/>
      <c r="U123" s="468"/>
      <c r="V123" s="468"/>
      <c r="W123" s="468"/>
      <c r="X123" s="469"/>
      <c r="Y123" s="143"/>
      <c r="Z123" s="392" t="s">
        <v>67</v>
      </c>
      <c r="AA123" s="393"/>
      <c r="AB123" s="393"/>
      <c r="AC123" s="393"/>
      <c r="AD123" s="393"/>
      <c r="AE123" s="393"/>
      <c r="AF123" s="393"/>
      <c r="AG123" s="393"/>
      <c r="AH123" s="393"/>
      <c r="AI123" s="393"/>
      <c r="AJ123" s="394"/>
      <c r="AL123" s="392" t="s">
        <v>67</v>
      </c>
      <c r="AM123" s="393"/>
      <c r="AN123" s="393"/>
      <c r="AO123" s="393"/>
      <c r="AP123" s="393"/>
      <c r="AQ123" s="393"/>
      <c r="AR123" s="393"/>
      <c r="AS123" s="393"/>
      <c r="AT123" s="393"/>
      <c r="AU123" s="393"/>
      <c r="AV123" s="394"/>
      <c r="AW123" s="307"/>
    </row>
    <row r="124" spans="1:54" ht="30">
      <c r="A124" s="8"/>
      <c r="B124" s="6" t="s">
        <v>120</v>
      </c>
      <c r="C124" s="6" t="s">
        <v>53</v>
      </c>
      <c r="D124" s="20">
        <v>1</v>
      </c>
      <c r="E124" s="50">
        <v>713</v>
      </c>
      <c r="F124" s="51">
        <v>1</v>
      </c>
      <c r="G124" s="57">
        <f t="shared" ref="G124:G137" si="128">D124*F124/E124</f>
        <v>1.4025245441795231E-3</v>
      </c>
      <c r="H124" s="104">
        <f>U124</f>
        <v>11000</v>
      </c>
      <c r="I124" s="20"/>
      <c r="J124" s="27">
        <f t="shared" ref="J124:J137" si="129">G124*H124</f>
        <v>15.427769985974754</v>
      </c>
      <c r="K124" s="8"/>
      <c r="N124" s="219">
        <v>1</v>
      </c>
      <c r="O124" s="217" t="s">
        <v>120</v>
      </c>
      <c r="P124" s="199" t="s">
        <v>53</v>
      </c>
      <c r="Q124" s="239">
        <f>1/19*R124</f>
        <v>0.63157894736842102</v>
      </c>
      <c r="R124" s="172">
        <f>S12</f>
        <v>12</v>
      </c>
      <c r="S124" s="180">
        <v>1</v>
      </c>
      <c r="T124" s="191">
        <f t="shared" ref="T124:T132" si="130">Q124*S124/R124</f>
        <v>5.2631578947368418E-2</v>
      </c>
      <c r="U124" s="201">
        <f>AG124</f>
        <v>11000</v>
      </c>
      <c r="V124" s="93"/>
      <c r="W124" s="183">
        <f t="shared" ref="W124:W137" si="131">T124*U124</f>
        <v>578.9473684210526</v>
      </c>
      <c r="X124" s="450"/>
      <c r="Y124" s="144"/>
      <c r="Z124" s="254">
        <v>1</v>
      </c>
      <c r="AA124" s="255" t="s">
        <v>120</v>
      </c>
      <c r="AB124" s="228" t="s">
        <v>53</v>
      </c>
      <c r="AC124" s="239">
        <f>1/19*AD124</f>
        <v>0.36842105263157893</v>
      </c>
      <c r="AD124" s="236">
        <f>AE12</f>
        <v>7</v>
      </c>
      <c r="AE124" s="237">
        <v>1</v>
      </c>
      <c r="AF124" s="238">
        <f t="shared" ref="AF124:AF137" si="132">AC124*AE124/AD124</f>
        <v>5.2631578947368418E-2</v>
      </c>
      <c r="AG124" s="229">
        <f>AS124</f>
        <v>11000</v>
      </c>
      <c r="AH124" s="224"/>
      <c r="AI124" s="225">
        <f t="shared" ref="AI124:AI137" si="133">AF124*AG124</f>
        <v>578.9473684210526</v>
      </c>
      <c r="AJ124" s="450"/>
      <c r="AL124" s="254">
        <v>1</v>
      </c>
      <c r="AM124" s="255" t="s">
        <v>120</v>
      </c>
      <c r="AN124" s="228" t="s">
        <v>53</v>
      </c>
      <c r="AO124" s="239"/>
      <c r="AP124" s="236">
        <f>AQ12</f>
        <v>5</v>
      </c>
      <c r="AQ124" s="237">
        <v>1</v>
      </c>
      <c r="AR124" s="238">
        <f t="shared" ref="AR124:AR129" si="134">AO124*AQ124/AP124</f>
        <v>0</v>
      </c>
      <c r="AS124" s="297">
        <v>11000</v>
      </c>
      <c r="AT124" s="224"/>
      <c r="AU124" s="225">
        <f t="shared" ref="AU124:AU137" si="135">AR124*AS124</f>
        <v>0</v>
      </c>
      <c r="AV124" s="379"/>
      <c r="AW124" s="226"/>
      <c r="AY124" s="13">
        <f>R124*W124+AD124*AI124+AU124*AP124</f>
        <v>11000</v>
      </c>
      <c r="AZ124" s="78">
        <f>BA122-AZ122</f>
        <v>0</v>
      </c>
    </row>
    <row r="125" spans="1:54" ht="30">
      <c r="A125" s="8"/>
      <c r="B125" s="6" t="s">
        <v>146</v>
      </c>
      <c r="C125" s="6" t="s">
        <v>53</v>
      </c>
      <c r="D125" s="20">
        <v>1</v>
      </c>
      <c r="E125" s="50">
        <v>713</v>
      </c>
      <c r="F125" s="51">
        <v>1</v>
      </c>
      <c r="G125" s="57">
        <f t="shared" si="128"/>
        <v>1.4025245441795231E-3</v>
      </c>
      <c r="H125" s="104">
        <f t="shared" ref="H125:H137" si="136">U125</f>
        <v>30000</v>
      </c>
      <c r="I125" s="20"/>
      <c r="J125" s="27">
        <f t="shared" si="129"/>
        <v>42.075736325385691</v>
      </c>
      <c r="K125" s="8"/>
      <c r="N125" s="219">
        <v>2</v>
      </c>
      <c r="O125" s="217" t="s">
        <v>146</v>
      </c>
      <c r="P125" s="199" t="s">
        <v>53</v>
      </c>
      <c r="Q125" s="200">
        <f>1/24*R125</f>
        <v>0.5</v>
      </c>
      <c r="R125" s="172">
        <f>S13</f>
        <v>12</v>
      </c>
      <c r="S125" s="180">
        <v>1</v>
      </c>
      <c r="T125" s="191">
        <f t="shared" si="130"/>
        <v>4.1666666666666664E-2</v>
      </c>
      <c r="U125" s="201">
        <f t="shared" ref="U125:U137" si="137">AG125</f>
        <v>30000</v>
      </c>
      <c r="V125" s="93"/>
      <c r="W125" s="183">
        <f t="shared" si="131"/>
        <v>1250</v>
      </c>
      <c r="X125" s="451"/>
      <c r="Y125" s="144"/>
      <c r="Z125" s="254">
        <v>2</v>
      </c>
      <c r="AA125" s="255" t="s">
        <v>146</v>
      </c>
      <c r="AB125" s="228" t="s">
        <v>53</v>
      </c>
      <c r="AC125" s="200">
        <f>1/24*AD125</f>
        <v>0.29166666666666663</v>
      </c>
      <c r="AD125" s="236">
        <f>AE13</f>
        <v>7</v>
      </c>
      <c r="AE125" s="237">
        <v>1</v>
      </c>
      <c r="AF125" s="238">
        <f t="shared" si="132"/>
        <v>4.1666666666666664E-2</v>
      </c>
      <c r="AG125" s="229">
        <f t="shared" ref="AG125:AG137" si="138">AS125</f>
        <v>30000</v>
      </c>
      <c r="AH125" s="224"/>
      <c r="AI125" s="225">
        <f t="shared" si="133"/>
        <v>1250</v>
      </c>
      <c r="AJ125" s="451"/>
      <c r="AL125" s="254">
        <v>2</v>
      </c>
      <c r="AM125" s="255" t="s">
        <v>146</v>
      </c>
      <c r="AN125" s="228" t="s">
        <v>53</v>
      </c>
      <c r="AO125" s="239">
        <f>1/24*AP125</f>
        <v>0.20833333333333331</v>
      </c>
      <c r="AP125" s="236">
        <f>AQ13</f>
        <v>5</v>
      </c>
      <c r="AQ125" s="237">
        <v>1</v>
      </c>
      <c r="AR125" s="238">
        <f t="shared" si="134"/>
        <v>4.1666666666666664E-2</v>
      </c>
      <c r="AS125" s="297">
        <v>30000</v>
      </c>
      <c r="AT125" s="224"/>
      <c r="AU125" s="225">
        <f t="shared" si="135"/>
        <v>1250</v>
      </c>
      <c r="AV125" s="380"/>
      <c r="AW125" s="226"/>
      <c r="AY125" s="13">
        <f t="shared" ref="AY125:AY137" si="139">R125*W125+AD125*AI125+AU125*AP125</f>
        <v>30000</v>
      </c>
    </row>
    <row r="126" spans="1:54" ht="30">
      <c r="A126" s="26">
        <v>4</v>
      </c>
      <c r="B126" s="83" t="s">
        <v>166</v>
      </c>
      <c r="C126" s="6" t="s">
        <v>145</v>
      </c>
      <c r="D126" s="20">
        <f>4*3</f>
        <v>12</v>
      </c>
      <c r="E126" s="50">
        <v>713</v>
      </c>
      <c r="F126" s="51">
        <v>1</v>
      </c>
      <c r="G126" s="57">
        <f t="shared" si="128"/>
        <v>1.6830294530154277E-2</v>
      </c>
      <c r="H126" s="104">
        <f t="shared" si="136"/>
        <v>7500</v>
      </c>
      <c r="I126" s="32"/>
      <c r="J126" s="27">
        <f t="shared" si="129"/>
        <v>126.22720897615707</v>
      </c>
      <c r="K126" s="81"/>
      <c r="N126" s="208">
        <v>3</v>
      </c>
      <c r="O126" s="211" t="s">
        <v>166</v>
      </c>
      <c r="P126" s="199" t="s">
        <v>145</v>
      </c>
      <c r="Q126" s="200">
        <v>12</v>
      </c>
      <c r="R126" s="172">
        <f>S12</f>
        <v>12</v>
      </c>
      <c r="S126" s="180">
        <v>1</v>
      </c>
      <c r="T126" s="191">
        <f t="shared" si="130"/>
        <v>1</v>
      </c>
      <c r="U126" s="201">
        <f t="shared" si="137"/>
        <v>7500</v>
      </c>
      <c r="V126" s="164"/>
      <c r="W126" s="183">
        <f t="shared" si="131"/>
        <v>7500</v>
      </c>
      <c r="X126" s="451"/>
      <c r="Y126" s="139"/>
      <c r="Z126" s="240">
        <v>3</v>
      </c>
      <c r="AA126" s="241" t="s">
        <v>166</v>
      </c>
      <c r="AB126" s="228" t="s">
        <v>145</v>
      </c>
      <c r="AC126" s="239">
        <f>2/7*AD126</f>
        <v>2</v>
      </c>
      <c r="AD126" s="236">
        <f>AE12</f>
        <v>7</v>
      </c>
      <c r="AE126" s="237">
        <v>1</v>
      </c>
      <c r="AF126" s="238">
        <f t="shared" si="132"/>
        <v>0.2857142857142857</v>
      </c>
      <c r="AG126" s="229">
        <f t="shared" si="138"/>
        <v>7500</v>
      </c>
      <c r="AH126" s="231"/>
      <c r="AI126" s="225">
        <f t="shared" si="133"/>
        <v>2142.8571428571427</v>
      </c>
      <c r="AJ126" s="451"/>
      <c r="AL126" s="230">
        <v>3</v>
      </c>
      <c r="AM126" s="241" t="s">
        <v>166</v>
      </c>
      <c r="AN126" s="228" t="s">
        <v>145</v>
      </c>
      <c r="AO126" s="239">
        <f>1/5*AP126</f>
        <v>1</v>
      </c>
      <c r="AP126" s="236">
        <f>AQ12</f>
        <v>5</v>
      </c>
      <c r="AQ126" s="237">
        <v>1</v>
      </c>
      <c r="AR126" s="238">
        <f t="shared" si="134"/>
        <v>0.2</v>
      </c>
      <c r="AS126" s="298">
        <v>7500</v>
      </c>
      <c r="AT126" s="231"/>
      <c r="AU126" s="225">
        <f t="shared" si="135"/>
        <v>1500</v>
      </c>
      <c r="AV126" s="380"/>
      <c r="AW126" s="299"/>
      <c r="AY126" s="60">
        <f t="shared" si="139"/>
        <v>112500</v>
      </c>
      <c r="AZ126" s="129"/>
    </row>
    <row r="127" spans="1:54" ht="30">
      <c r="A127" s="8"/>
      <c r="B127" s="6" t="s">
        <v>54</v>
      </c>
      <c r="C127" s="6" t="s">
        <v>53</v>
      </c>
      <c r="D127" s="20">
        <v>1</v>
      </c>
      <c r="E127" s="50">
        <v>713</v>
      </c>
      <c r="F127" s="51">
        <v>1</v>
      </c>
      <c r="G127" s="57">
        <f t="shared" si="128"/>
        <v>1.4025245441795231E-3</v>
      </c>
      <c r="H127" s="104">
        <f t="shared" si="136"/>
        <v>20000</v>
      </c>
      <c r="I127" s="20"/>
      <c r="J127" s="27">
        <f t="shared" si="129"/>
        <v>28.050490883590463</v>
      </c>
      <c r="K127" s="8"/>
      <c r="N127" s="219">
        <v>4</v>
      </c>
      <c r="O127" s="217" t="s">
        <v>54</v>
      </c>
      <c r="P127" s="199" t="s">
        <v>53</v>
      </c>
      <c r="Q127" s="239">
        <f>1/19*R127</f>
        <v>0.63157894736842102</v>
      </c>
      <c r="R127" s="172">
        <f t="shared" ref="R127:R130" si="140">S15</f>
        <v>12</v>
      </c>
      <c r="S127" s="180">
        <v>1</v>
      </c>
      <c r="T127" s="191">
        <f t="shared" si="130"/>
        <v>5.2631578947368418E-2</v>
      </c>
      <c r="U127" s="201">
        <f t="shared" si="137"/>
        <v>20000</v>
      </c>
      <c r="V127" s="93"/>
      <c r="W127" s="183">
        <f t="shared" si="131"/>
        <v>1052.6315789473683</v>
      </c>
      <c r="X127" s="451"/>
      <c r="Y127" s="144"/>
      <c r="Z127" s="254">
        <v>4</v>
      </c>
      <c r="AA127" s="255" t="s">
        <v>54</v>
      </c>
      <c r="AB127" s="228" t="s">
        <v>53</v>
      </c>
      <c r="AC127" s="239">
        <f>1/19*AD127</f>
        <v>0.36842105263157893</v>
      </c>
      <c r="AD127" s="236">
        <f>AE12</f>
        <v>7</v>
      </c>
      <c r="AE127" s="237">
        <v>1</v>
      </c>
      <c r="AF127" s="238">
        <f t="shared" si="132"/>
        <v>5.2631578947368418E-2</v>
      </c>
      <c r="AG127" s="229">
        <f t="shared" si="138"/>
        <v>20000</v>
      </c>
      <c r="AH127" s="224"/>
      <c r="AI127" s="225">
        <f t="shared" si="133"/>
        <v>1052.6315789473683</v>
      </c>
      <c r="AJ127" s="451"/>
      <c r="AL127" s="254">
        <v>4</v>
      </c>
      <c r="AM127" s="255" t="s">
        <v>54</v>
      </c>
      <c r="AN127" s="228" t="s">
        <v>53</v>
      </c>
      <c r="AO127" s="239"/>
      <c r="AP127" s="236">
        <f>AQ12</f>
        <v>5</v>
      </c>
      <c r="AQ127" s="237">
        <v>1</v>
      </c>
      <c r="AR127" s="238">
        <f t="shared" si="134"/>
        <v>0</v>
      </c>
      <c r="AS127" s="297">
        <v>20000</v>
      </c>
      <c r="AT127" s="224"/>
      <c r="AU127" s="225">
        <f t="shared" si="135"/>
        <v>0</v>
      </c>
      <c r="AV127" s="380"/>
      <c r="AW127" s="226"/>
      <c r="AY127" s="13">
        <f t="shared" si="139"/>
        <v>20000</v>
      </c>
    </row>
    <row r="128" spans="1:54" ht="30">
      <c r="A128" s="8"/>
      <c r="B128" s="6" t="s">
        <v>121</v>
      </c>
      <c r="C128" s="6" t="s">
        <v>53</v>
      </c>
      <c r="D128" s="20">
        <v>1</v>
      </c>
      <c r="E128" s="50">
        <v>713</v>
      </c>
      <c r="F128" s="51">
        <v>1</v>
      </c>
      <c r="G128" s="57">
        <f t="shared" si="128"/>
        <v>1.4025245441795231E-3</v>
      </c>
      <c r="H128" s="104">
        <f t="shared" si="136"/>
        <v>15000</v>
      </c>
      <c r="I128" s="20"/>
      <c r="J128" s="27">
        <f t="shared" si="129"/>
        <v>21.037868162692845</v>
      </c>
      <c r="K128" s="8"/>
      <c r="N128" s="219">
        <v>5</v>
      </c>
      <c r="O128" s="217" t="s">
        <v>121</v>
      </c>
      <c r="P128" s="199" t="s">
        <v>53</v>
      </c>
      <c r="Q128" s="239">
        <f>1/19*R128</f>
        <v>0.63157894736842102</v>
      </c>
      <c r="R128" s="172">
        <f t="shared" si="140"/>
        <v>12</v>
      </c>
      <c r="S128" s="180">
        <v>1</v>
      </c>
      <c r="T128" s="191">
        <f t="shared" si="130"/>
        <v>5.2631578947368418E-2</v>
      </c>
      <c r="U128" s="201">
        <f t="shared" si="137"/>
        <v>15000</v>
      </c>
      <c r="V128" s="93"/>
      <c r="W128" s="183">
        <f t="shared" si="131"/>
        <v>789.47368421052624</v>
      </c>
      <c r="X128" s="451"/>
      <c r="Y128" s="144"/>
      <c r="Z128" s="254">
        <v>5</v>
      </c>
      <c r="AA128" s="255" t="s">
        <v>121</v>
      </c>
      <c r="AB128" s="228" t="s">
        <v>53</v>
      </c>
      <c r="AC128" s="239">
        <f>1/19*AD128</f>
        <v>0.36842105263157893</v>
      </c>
      <c r="AD128" s="236">
        <f>AE12</f>
        <v>7</v>
      </c>
      <c r="AE128" s="237">
        <v>1</v>
      </c>
      <c r="AF128" s="238">
        <f t="shared" si="132"/>
        <v>5.2631578947368418E-2</v>
      </c>
      <c r="AG128" s="229">
        <f t="shared" si="138"/>
        <v>15000</v>
      </c>
      <c r="AH128" s="224"/>
      <c r="AI128" s="225">
        <f t="shared" si="133"/>
        <v>789.47368421052624</v>
      </c>
      <c r="AJ128" s="451"/>
      <c r="AL128" s="254">
        <v>5</v>
      </c>
      <c r="AM128" s="255" t="s">
        <v>121</v>
      </c>
      <c r="AN128" s="228" t="s">
        <v>53</v>
      </c>
      <c r="AO128" s="239"/>
      <c r="AP128" s="236">
        <f>AQ12</f>
        <v>5</v>
      </c>
      <c r="AQ128" s="237">
        <v>1</v>
      </c>
      <c r="AR128" s="238">
        <f t="shared" si="134"/>
        <v>0</v>
      </c>
      <c r="AS128" s="297">
        <v>15000</v>
      </c>
      <c r="AT128" s="224"/>
      <c r="AU128" s="225">
        <f t="shared" si="135"/>
        <v>0</v>
      </c>
      <c r="AV128" s="380"/>
      <c r="AW128" s="226"/>
      <c r="AY128" s="13">
        <f t="shared" si="139"/>
        <v>14999.999999999998</v>
      </c>
    </row>
    <row r="129" spans="1:52" ht="30">
      <c r="A129" s="8"/>
      <c r="B129" s="6" t="s">
        <v>104</v>
      </c>
      <c r="C129" s="6" t="s">
        <v>53</v>
      </c>
      <c r="D129" s="20">
        <v>1</v>
      </c>
      <c r="E129" s="50">
        <v>713</v>
      </c>
      <c r="F129" s="51">
        <v>1</v>
      </c>
      <c r="G129" s="57">
        <f t="shared" si="128"/>
        <v>1.4025245441795231E-3</v>
      </c>
      <c r="H129" s="104">
        <f t="shared" si="136"/>
        <v>45000</v>
      </c>
      <c r="I129" s="20"/>
      <c r="J129" s="27">
        <f t="shared" si="129"/>
        <v>63.113604488078536</v>
      </c>
      <c r="K129" s="8"/>
      <c r="N129" s="219">
        <v>6</v>
      </c>
      <c r="O129" s="217" t="s">
        <v>104</v>
      </c>
      <c r="P129" s="199" t="s">
        <v>53</v>
      </c>
      <c r="Q129" s="239">
        <f>1/19*R129</f>
        <v>0.63157894736842102</v>
      </c>
      <c r="R129" s="172">
        <f t="shared" si="140"/>
        <v>12</v>
      </c>
      <c r="S129" s="180">
        <v>1</v>
      </c>
      <c r="T129" s="191">
        <f t="shared" si="130"/>
        <v>5.2631578947368418E-2</v>
      </c>
      <c r="U129" s="201">
        <f t="shared" si="137"/>
        <v>45000</v>
      </c>
      <c r="V129" s="93"/>
      <c r="W129" s="183">
        <f t="shared" si="131"/>
        <v>2368.4210526315787</v>
      </c>
      <c r="X129" s="451"/>
      <c r="Y129" s="144"/>
      <c r="Z129" s="254">
        <v>6</v>
      </c>
      <c r="AA129" s="255" t="s">
        <v>104</v>
      </c>
      <c r="AB129" s="228" t="s">
        <v>53</v>
      </c>
      <c r="AC129" s="239">
        <f>1/19*AD129</f>
        <v>0.36842105263157893</v>
      </c>
      <c r="AD129" s="236">
        <f>AE12</f>
        <v>7</v>
      </c>
      <c r="AE129" s="237">
        <v>1</v>
      </c>
      <c r="AF129" s="238">
        <f t="shared" si="132"/>
        <v>5.2631578947368418E-2</v>
      </c>
      <c r="AG129" s="229">
        <f t="shared" si="138"/>
        <v>45000</v>
      </c>
      <c r="AH129" s="224"/>
      <c r="AI129" s="225">
        <f t="shared" si="133"/>
        <v>2368.4210526315787</v>
      </c>
      <c r="AJ129" s="451"/>
      <c r="AL129" s="254">
        <v>6</v>
      </c>
      <c r="AM129" s="255" t="s">
        <v>104</v>
      </c>
      <c r="AN129" s="228" t="s">
        <v>53</v>
      </c>
      <c r="AO129" s="239"/>
      <c r="AP129" s="236">
        <f>AQ12</f>
        <v>5</v>
      </c>
      <c r="AQ129" s="237">
        <v>1</v>
      </c>
      <c r="AR129" s="238">
        <f t="shared" si="134"/>
        <v>0</v>
      </c>
      <c r="AS129" s="297">
        <v>45000</v>
      </c>
      <c r="AT129" s="224"/>
      <c r="AU129" s="225">
        <f t="shared" si="135"/>
        <v>0</v>
      </c>
      <c r="AV129" s="380"/>
      <c r="AW129" s="226"/>
      <c r="AY129" s="13">
        <f t="shared" si="139"/>
        <v>45000</v>
      </c>
    </row>
    <row r="130" spans="1:52" ht="30">
      <c r="A130" s="8"/>
      <c r="B130" s="6" t="s">
        <v>122</v>
      </c>
      <c r="C130" s="6" t="s">
        <v>53</v>
      </c>
      <c r="D130" s="20">
        <v>1</v>
      </c>
      <c r="E130" s="50">
        <v>713</v>
      </c>
      <c r="F130" s="51">
        <v>1</v>
      </c>
      <c r="G130" s="57">
        <f t="shared" si="128"/>
        <v>1.4025245441795231E-3</v>
      </c>
      <c r="H130" s="104">
        <f t="shared" si="136"/>
        <v>41304.18</v>
      </c>
      <c r="I130" s="20"/>
      <c r="J130" s="27">
        <f t="shared" si="129"/>
        <v>57.930126227208973</v>
      </c>
      <c r="K130" s="8"/>
      <c r="N130" s="219">
        <v>7</v>
      </c>
      <c r="O130" s="217" t="s">
        <v>122</v>
      </c>
      <c r="P130" s="199" t="s">
        <v>53</v>
      </c>
      <c r="Q130" s="239">
        <f>1/19*R130</f>
        <v>0.63157894736842102</v>
      </c>
      <c r="R130" s="172">
        <f t="shared" si="140"/>
        <v>12</v>
      </c>
      <c r="S130" s="180">
        <v>1</v>
      </c>
      <c r="T130" s="191">
        <f t="shared" si="130"/>
        <v>5.2631578947368418E-2</v>
      </c>
      <c r="U130" s="201">
        <f t="shared" si="137"/>
        <v>41304.18</v>
      </c>
      <c r="V130" s="93"/>
      <c r="W130" s="183">
        <f t="shared" si="131"/>
        <v>2173.9042105263156</v>
      </c>
      <c r="X130" s="451"/>
      <c r="Y130" s="144"/>
      <c r="Z130" s="254">
        <v>7</v>
      </c>
      <c r="AA130" s="255" t="s">
        <v>122</v>
      </c>
      <c r="AB130" s="228" t="s">
        <v>53</v>
      </c>
      <c r="AC130" s="239">
        <f>1/19*AD130</f>
        <v>0.36842105263157893</v>
      </c>
      <c r="AD130" s="236">
        <f>AE12</f>
        <v>7</v>
      </c>
      <c r="AE130" s="237">
        <v>1</v>
      </c>
      <c r="AF130" s="238">
        <f t="shared" si="132"/>
        <v>5.2631578947368418E-2</v>
      </c>
      <c r="AG130" s="229">
        <f t="shared" si="138"/>
        <v>41304.18</v>
      </c>
      <c r="AH130" s="224"/>
      <c r="AI130" s="225">
        <f t="shared" si="133"/>
        <v>2173.9042105263156</v>
      </c>
      <c r="AJ130" s="451"/>
      <c r="AL130" s="254">
        <v>7</v>
      </c>
      <c r="AM130" s="255" t="s">
        <v>122</v>
      </c>
      <c r="AN130" s="228" t="s">
        <v>53</v>
      </c>
      <c r="AO130" s="239"/>
      <c r="AP130" s="236">
        <f>AQ12</f>
        <v>5</v>
      </c>
      <c r="AQ130" s="237">
        <v>1</v>
      </c>
      <c r="AR130" s="238">
        <f>AO130*AQ130/AP130</f>
        <v>0</v>
      </c>
      <c r="AS130" s="297">
        <f>45238-3933.82</f>
        <v>41304.18</v>
      </c>
      <c r="AT130" s="224"/>
      <c r="AU130" s="225">
        <f t="shared" si="135"/>
        <v>0</v>
      </c>
      <c r="AV130" s="380"/>
      <c r="AW130" s="226"/>
      <c r="AY130" s="13">
        <f t="shared" si="139"/>
        <v>41304.179999999993</v>
      </c>
    </row>
    <row r="131" spans="1:52" ht="30">
      <c r="A131" s="8"/>
      <c r="B131" s="6"/>
      <c r="C131" s="6"/>
      <c r="D131" s="56"/>
      <c r="E131" s="50"/>
      <c r="F131" s="51"/>
      <c r="G131" s="57"/>
      <c r="H131" s="104">
        <f t="shared" si="136"/>
        <v>90000</v>
      </c>
      <c r="I131" s="20"/>
      <c r="J131" s="27"/>
      <c r="K131" s="8"/>
      <c r="N131" s="219">
        <v>8</v>
      </c>
      <c r="O131" s="218" t="s">
        <v>181</v>
      </c>
      <c r="P131" s="199" t="s">
        <v>53</v>
      </c>
      <c r="Q131" s="239">
        <f>1/24*R131</f>
        <v>0.5</v>
      </c>
      <c r="R131" s="172">
        <f>S13</f>
        <v>12</v>
      </c>
      <c r="S131" s="180">
        <v>1</v>
      </c>
      <c r="T131" s="191">
        <f t="shared" si="130"/>
        <v>4.1666666666666664E-2</v>
      </c>
      <c r="U131" s="201">
        <f t="shared" si="137"/>
        <v>90000</v>
      </c>
      <c r="V131" s="93"/>
      <c r="W131" s="183">
        <f t="shared" si="131"/>
        <v>3750</v>
      </c>
      <c r="X131" s="451"/>
      <c r="Y131" s="144"/>
      <c r="Z131" s="254">
        <v>8</v>
      </c>
      <c r="AA131" s="255" t="s">
        <v>181</v>
      </c>
      <c r="AB131" s="228" t="s">
        <v>53</v>
      </c>
      <c r="AC131" s="239">
        <f>1/24*AD131</f>
        <v>0.29166666666666663</v>
      </c>
      <c r="AD131" s="236">
        <f>AE13</f>
        <v>7</v>
      </c>
      <c r="AE131" s="237">
        <v>1</v>
      </c>
      <c r="AF131" s="238">
        <f t="shared" si="132"/>
        <v>4.1666666666666664E-2</v>
      </c>
      <c r="AG131" s="229">
        <f t="shared" si="138"/>
        <v>90000</v>
      </c>
      <c r="AH131" s="224"/>
      <c r="AI131" s="225">
        <f t="shared" si="133"/>
        <v>3750</v>
      </c>
      <c r="AJ131" s="451"/>
      <c r="AL131" s="254">
        <v>8</v>
      </c>
      <c r="AM131" s="255" t="s">
        <v>181</v>
      </c>
      <c r="AN131" s="228" t="s">
        <v>53</v>
      </c>
      <c r="AO131" s="239">
        <f>1/24*AP131</f>
        <v>0.20833333333333331</v>
      </c>
      <c r="AP131" s="236">
        <f>AQ13</f>
        <v>5</v>
      </c>
      <c r="AQ131" s="237">
        <v>1</v>
      </c>
      <c r="AR131" s="238">
        <f t="shared" ref="AR131:AR132" si="141">AO131*AQ131/AP131</f>
        <v>4.1666666666666664E-2</v>
      </c>
      <c r="AS131" s="297">
        <v>90000</v>
      </c>
      <c r="AT131" s="224"/>
      <c r="AU131" s="225">
        <f t="shared" si="135"/>
        <v>3750</v>
      </c>
      <c r="AV131" s="380"/>
      <c r="AW131" s="226"/>
      <c r="AY131" s="13">
        <f t="shared" si="139"/>
        <v>90000</v>
      </c>
    </row>
    <row r="132" spans="1:52" ht="30">
      <c r="A132" s="8"/>
      <c r="B132" s="6"/>
      <c r="C132" s="6"/>
      <c r="D132" s="56"/>
      <c r="E132" s="50"/>
      <c r="F132" s="51"/>
      <c r="G132" s="57"/>
      <c r="H132" s="104">
        <f t="shared" si="136"/>
        <v>61206.400000000001</v>
      </c>
      <c r="I132" s="20"/>
      <c r="J132" s="27"/>
      <c r="K132" s="8"/>
      <c r="N132" s="219">
        <v>9</v>
      </c>
      <c r="O132" s="218" t="s">
        <v>182</v>
      </c>
      <c r="P132" s="199" t="s">
        <v>53</v>
      </c>
      <c r="Q132" s="239">
        <f>1/24*R132</f>
        <v>0.5</v>
      </c>
      <c r="R132" s="172">
        <v>12</v>
      </c>
      <c r="S132" s="180">
        <v>1</v>
      </c>
      <c r="T132" s="191">
        <f t="shared" si="130"/>
        <v>4.1666666666666664E-2</v>
      </c>
      <c r="U132" s="201">
        <f t="shared" si="137"/>
        <v>61206.400000000001</v>
      </c>
      <c r="V132" s="93"/>
      <c r="W132" s="183">
        <f t="shared" si="131"/>
        <v>2550.2666666666664</v>
      </c>
      <c r="X132" s="451"/>
      <c r="Y132" s="144"/>
      <c r="Z132" s="254">
        <v>9</v>
      </c>
      <c r="AA132" s="255" t="s">
        <v>182</v>
      </c>
      <c r="AB132" s="228" t="s">
        <v>53</v>
      </c>
      <c r="AC132" s="239">
        <f>1/24*AD132</f>
        <v>0.29166666666666663</v>
      </c>
      <c r="AD132" s="236">
        <v>7</v>
      </c>
      <c r="AE132" s="237">
        <v>1</v>
      </c>
      <c r="AF132" s="238">
        <f t="shared" si="132"/>
        <v>4.1666666666666664E-2</v>
      </c>
      <c r="AG132" s="229">
        <f t="shared" si="138"/>
        <v>61206.400000000001</v>
      </c>
      <c r="AH132" s="224"/>
      <c r="AI132" s="225">
        <f t="shared" si="133"/>
        <v>2550.2666666666664</v>
      </c>
      <c r="AJ132" s="451"/>
      <c r="AL132" s="254">
        <v>9</v>
      </c>
      <c r="AM132" s="255" t="s">
        <v>182</v>
      </c>
      <c r="AN132" s="228" t="s">
        <v>53</v>
      </c>
      <c r="AO132" s="239">
        <f>1/24*AP132</f>
        <v>0.20833333333333331</v>
      </c>
      <c r="AP132" s="236">
        <v>5</v>
      </c>
      <c r="AQ132" s="237">
        <v>1</v>
      </c>
      <c r="AR132" s="238">
        <f t="shared" si="141"/>
        <v>4.1666666666666664E-2</v>
      </c>
      <c r="AS132" s="297">
        <v>61206.400000000001</v>
      </c>
      <c r="AT132" s="224"/>
      <c r="AU132" s="225">
        <f t="shared" si="135"/>
        <v>2550.2666666666664</v>
      </c>
      <c r="AV132" s="380"/>
      <c r="AW132" s="226"/>
      <c r="AY132" s="13">
        <f t="shared" ref="AY132" si="142">R132*W132+AD132*AI132+AU132*AP132</f>
        <v>61206.399999999994</v>
      </c>
    </row>
    <row r="133" spans="1:52" ht="30">
      <c r="A133" s="8"/>
      <c r="B133" s="6" t="s">
        <v>128</v>
      </c>
      <c r="C133" s="6" t="s">
        <v>53</v>
      </c>
      <c r="D133" s="20">
        <v>1</v>
      </c>
      <c r="E133" s="50">
        <v>713</v>
      </c>
      <c r="F133" s="51">
        <v>1</v>
      </c>
      <c r="G133" s="57">
        <f t="shared" si="128"/>
        <v>1.4025245441795231E-3</v>
      </c>
      <c r="H133" s="104">
        <f t="shared" si="136"/>
        <v>3000</v>
      </c>
      <c r="I133" s="20"/>
      <c r="J133" s="27">
        <f t="shared" si="129"/>
        <v>4.2075736325385691</v>
      </c>
      <c r="K133" s="8"/>
      <c r="N133" s="219">
        <v>10</v>
      </c>
      <c r="O133" s="217" t="s">
        <v>128</v>
      </c>
      <c r="P133" s="199" t="s">
        <v>53</v>
      </c>
      <c r="Q133" s="239">
        <f>1/24*R133</f>
        <v>0.5</v>
      </c>
      <c r="R133" s="172">
        <f t="shared" ref="R133:R134" si="143">S15</f>
        <v>12</v>
      </c>
      <c r="S133" s="180">
        <v>1</v>
      </c>
      <c r="T133" s="191">
        <f t="shared" ref="T133:T134" si="144">Q133*S133/R133</f>
        <v>4.1666666666666664E-2</v>
      </c>
      <c r="U133" s="201">
        <f t="shared" si="137"/>
        <v>3000</v>
      </c>
      <c r="V133" s="93"/>
      <c r="W133" s="183">
        <f t="shared" si="131"/>
        <v>125</v>
      </c>
      <c r="X133" s="451"/>
      <c r="Y133" s="144"/>
      <c r="Z133" s="254">
        <v>10</v>
      </c>
      <c r="AA133" s="255" t="s">
        <v>128</v>
      </c>
      <c r="AB133" s="228" t="s">
        <v>53</v>
      </c>
      <c r="AC133" s="239">
        <f>1/24*AD133</f>
        <v>0.29166666666666663</v>
      </c>
      <c r="AD133" s="236">
        <f t="shared" ref="AD133:AD136" si="145">AE15</f>
        <v>7</v>
      </c>
      <c r="AE133" s="237">
        <v>1</v>
      </c>
      <c r="AF133" s="238">
        <f t="shared" si="132"/>
        <v>4.1666666666666664E-2</v>
      </c>
      <c r="AG133" s="229">
        <f t="shared" si="138"/>
        <v>3000</v>
      </c>
      <c r="AH133" s="224"/>
      <c r="AI133" s="225">
        <f t="shared" si="133"/>
        <v>125</v>
      </c>
      <c r="AJ133" s="451"/>
      <c r="AL133" s="254">
        <v>10</v>
      </c>
      <c r="AM133" s="255" t="s">
        <v>128</v>
      </c>
      <c r="AN133" s="228" t="s">
        <v>53</v>
      </c>
      <c r="AO133" s="239">
        <f>1/24*AP133</f>
        <v>0.20833333333333331</v>
      </c>
      <c r="AP133" s="236">
        <f>AQ12</f>
        <v>5</v>
      </c>
      <c r="AQ133" s="237">
        <v>1</v>
      </c>
      <c r="AR133" s="238">
        <f t="shared" ref="AR133:AR134" si="146">AO133*AQ133/AP133</f>
        <v>4.1666666666666664E-2</v>
      </c>
      <c r="AS133" s="297">
        <v>3000</v>
      </c>
      <c r="AT133" s="224"/>
      <c r="AU133" s="225">
        <f t="shared" si="135"/>
        <v>125</v>
      </c>
      <c r="AV133" s="380"/>
      <c r="AW133" s="226"/>
      <c r="AY133" s="13">
        <f>R133*W133+AD133*AI133+AU133*AP133</f>
        <v>3000</v>
      </c>
    </row>
    <row r="134" spans="1:52" ht="30">
      <c r="A134" s="8"/>
      <c r="B134" s="6"/>
      <c r="C134" s="6"/>
      <c r="D134" s="56"/>
      <c r="E134" s="50"/>
      <c r="F134" s="51"/>
      <c r="G134" s="57"/>
      <c r="H134" s="104">
        <f t="shared" si="136"/>
        <v>20000</v>
      </c>
      <c r="I134" s="20"/>
      <c r="J134" s="27"/>
      <c r="K134" s="8"/>
      <c r="N134" s="219">
        <v>11</v>
      </c>
      <c r="O134" s="218" t="s">
        <v>183</v>
      </c>
      <c r="P134" s="199" t="s">
        <v>53</v>
      </c>
      <c r="Q134" s="239">
        <f>1/24*R134</f>
        <v>0.5</v>
      </c>
      <c r="R134" s="172">
        <f t="shared" si="143"/>
        <v>12</v>
      </c>
      <c r="S134" s="180">
        <v>1</v>
      </c>
      <c r="T134" s="191">
        <f t="shared" si="144"/>
        <v>4.1666666666666664E-2</v>
      </c>
      <c r="U134" s="201">
        <f t="shared" si="137"/>
        <v>20000</v>
      </c>
      <c r="V134" s="93"/>
      <c r="W134" s="183">
        <f t="shared" ref="W134" si="147">T134*U134</f>
        <v>833.33333333333326</v>
      </c>
      <c r="X134" s="451"/>
      <c r="Y134" s="144"/>
      <c r="Z134" s="254">
        <v>11</v>
      </c>
      <c r="AA134" s="255" t="s">
        <v>183</v>
      </c>
      <c r="AB134" s="228" t="s">
        <v>53</v>
      </c>
      <c r="AC134" s="239">
        <f>1/24*AD134</f>
        <v>0.29166666666666663</v>
      </c>
      <c r="AD134" s="236">
        <f t="shared" si="145"/>
        <v>7</v>
      </c>
      <c r="AE134" s="237">
        <v>1</v>
      </c>
      <c r="AF134" s="238">
        <f t="shared" ref="AF134" si="148">AC134*AE134/AD134</f>
        <v>4.1666666666666664E-2</v>
      </c>
      <c r="AG134" s="229">
        <f t="shared" si="138"/>
        <v>20000</v>
      </c>
      <c r="AH134" s="224"/>
      <c r="AI134" s="225">
        <f t="shared" ref="AI134" si="149">AF134*AG134</f>
        <v>833.33333333333326</v>
      </c>
      <c r="AJ134" s="451"/>
      <c r="AL134" s="254">
        <v>11</v>
      </c>
      <c r="AM134" s="255" t="s">
        <v>183</v>
      </c>
      <c r="AN134" s="228" t="s">
        <v>53</v>
      </c>
      <c r="AO134" s="239">
        <f>1/24*AP134</f>
        <v>0.20833333333333331</v>
      </c>
      <c r="AP134" s="236">
        <v>5</v>
      </c>
      <c r="AQ134" s="237">
        <v>1</v>
      </c>
      <c r="AR134" s="238">
        <f t="shared" si="146"/>
        <v>4.1666666666666664E-2</v>
      </c>
      <c r="AS134" s="297">
        <v>20000</v>
      </c>
      <c r="AT134" s="224"/>
      <c r="AU134" s="225">
        <f t="shared" ref="AU134" si="150">AR134*AS134</f>
        <v>833.33333333333326</v>
      </c>
      <c r="AV134" s="380"/>
      <c r="AW134" s="226"/>
      <c r="AY134" s="13">
        <f t="shared" ref="AY134" si="151">R134*W134+AD134*AI134+AU134*AP134</f>
        <v>20000</v>
      </c>
    </row>
    <row r="135" spans="1:52" ht="30">
      <c r="A135" s="85"/>
      <c r="B135" s="86" t="s">
        <v>131</v>
      </c>
      <c r="C135" s="6" t="s">
        <v>145</v>
      </c>
      <c r="D135" s="93">
        <v>26</v>
      </c>
      <c r="E135" s="50">
        <v>713</v>
      </c>
      <c r="F135" s="51">
        <v>1</v>
      </c>
      <c r="G135" s="57">
        <f t="shared" si="128"/>
        <v>3.6465638148667601E-2</v>
      </c>
      <c r="H135" s="104">
        <f t="shared" si="136"/>
        <v>4500</v>
      </c>
      <c r="I135" s="93"/>
      <c r="J135" s="27">
        <f t="shared" si="129"/>
        <v>164.09537166900421</v>
      </c>
      <c r="K135" s="85"/>
      <c r="N135" s="219">
        <v>12</v>
      </c>
      <c r="O135" s="217" t="s">
        <v>131</v>
      </c>
      <c r="P135" s="199" t="s">
        <v>145</v>
      </c>
      <c r="Q135" s="239">
        <f>3/24*R135</f>
        <v>1.5</v>
      </c>
      <c r="R135" s="172">
        <f>S12</f>
        <v>12</v>
      </c>
      <c r="S135" s="180">
        <v>1</v>
      </c>
      <c r="T135" s="191">
        <f t="shared" ref="T135:T137" si="152">Q135*S135/R135</f>
        <v>0.125</v>
      </c>
      <c r="U135" s="201">
        <f t="shared" si="137"/>
        <v>4500</v>
      </c>
      <c r="V135" s="93"/>
      <c r="W135" s="183">
        <f t="shared" si="131"/>
        <v>562.5</v>
      </c>
      <c r="X135" s="451"/>
      <c r="Y135" s="144"/>
      <c r="Z135" s="254">
        <v>12</v>
      </c>
      <c r="AA135" s="255" t="s">
        <v>131</v>
      </c>
      <c r="AB135" s="228" t="s">
        <v>145</v>
      </c>
      <c r="AC135" s="239">
        <f>2/24*AD135</f>
        <v>0.58333333333333326</v>
      </c>
      <c r="AD135" s="236">
        <f t="shared" si="145"/>
        <v>7</v>
      </c>
      <c r="AE135" s="237">
        <v>1</v>
      </c>
      <c r="AF135" s="238">
        <f t="shared" si="132"/>
        <v>8.3333333333333329E-2</v>
      </c>
      <c r="AG135" s="229">
        <f t="shared" si="138"/>
        <v>4500</v>
      </c>
      <c r="AH135" s="224"/>
      <c r="AI135" s="225">
        <f t="shared" si="133"/>
        <v>375</v>
      </c>
      <c r="AJ135" s="451"/>
      <c r="AL135" s="254">
        <v>12</v>
      </c>
      <c r="AM135" s="255" t="s">
        <v>131</v>
      </c>
      <c r="AN135" s="228" t="s">
        <v>145</v>
      </c>
      <c r="AO135" s="239">
        <f>2/24*AP135</f>
        <v>0.41666666666666663</v>
      </c>
      <c r="AP135" s="236">
        <f>AQ12</f>
        <v>5</v>
      </c>
      <c r="AQ135" s="237">
        <v>1</v>
      </c>
      <c r="AR135" s="238">
        <f t="shared" ref="AR135:AR137" si="153">AO135*AQ135/AP135</f>
        <v>8.3333333333333329E-2</v>
      </c>
      <c r="AS135" s="297">
        <v>4500</v>
      </c>
      <c r="AT135" s="224"/>
      <c r="AU135" s="225">
        <f t="shared" si="135"/>
        <v>375</v>
      </c>
      <c r="AV135" s="380"/>
      <c r="AW135" s="226"/>
      <c r="AY135" s="13">
        <f t="shared" si="139"/>
        <v>11250</v>
      </c>
    </row>
    <row r="136" spans="1:52" ht="30">
      <c r="A136" s="8"/>
      <c r="B136" s="6" t="s">
        <v>153</v>
      </c>
      <c r="C136" s="6" t="s">
        <v>53</v>
      </c>
      <c r="D136" s="20">
        <v>1</v>
      </c>
      <c r="E136" s="50">
        <v>713</v>
      </c>
      <c r="F136" s="51">
        <v>1</v>
      </c>
      <c r="G136" s="57">
        <f t="shared" si="128"/>
        <v>1.4025245441795231E-3</v>
      </c>
      <c r="H136" s="104">
        <f t="shared" si="136"/>
        <v>65250</v>
      </c>
      <c r="I136" s="20"/>
      <c r="J136" s="27">
        <f t="shared" si="129"/>
        <v>91.514726507713888</v>
      </c>
      <c r="K136" s="8"/>
      <c r="N136" s="219">
        <v>13</v>
      </c>
      <c r="O136" s="217" t="s">
        <v>153</v>
      </c>
      <c r="P136" s="199" t="s">
        <v>53</v>
      </c>
      <c r="Q136" s="239">
        <f>1/24*R136</f>
        <v>0.5</v>
      </c>
      <c r="R136" s="172">
        <f>S13</f>
        <v>12</v>
      </c>
      <c r="S136" s="180">
        <v>1</v>
      </c>
      <c r="T136" s="191">
        <f t="shared" si="152"/>
        <v>4.1666666666666664E-2</v>
      </c>
      <c r="U136" s="201">
        <f t="shared" si="137"/>
        <v>65250</v>
      </c>
      <c r="V136" s="93"/>
      <c r="W136" s="183">
        <f t="shared" si="131"/>
        <v>2718.75</v>
      </c>
      <c r="X136" s="451"/>
      <c r="Y136" s="144"/>
      <c r="Z136" s="254">
        <v>13</v>
      </c>
      <c r="AA136" s="255" t="s">
        <v>153</v>
      </c>
      <c r="AB136" s="228" t="s">
        <v>53</v>
      </c>
      <c r="AC136" s="239">
        <f>1/24*AD136</f>
        <v>0.29166666666666663</v>
      </c>
      <c r="AD136" s="236">
        <f t="shared" si="145"/>
        <v>7</v>
      </c>
      <c r="AE136" s="237">
        <v>1</v>
      </c>
      <c r="AF136" s="238">
        <f t="shared" si="132"/>
        <v>4.1666666666666664E-2</v>
      </c>
      <c r="AG136" s="229">
        <f t="shared" si="138"/>
        <v>65250</v>
      </c>
      <c r="AH136" s="224"/>
      <c r="AI136" s="225">
        <f t="shared" si="133"/>
        <v>2718.75</v>
      </c>
      <c r="AJ136" s="451"/>
      <c r="AL136" s="254">
        <v>13</v>
      </c>
      <c r="AM136" s="255" t="s">
        <v>153</v>
      </c>
      <c r="AN136" s="228" t="s">
        <v>53</v>
      </c>
      <c r="AO136" s="239">
        <f>1/24*AP136</f>
        <v>0.20833333333333331</v>
      </c>
      <c r="AP136" s="236">
        <f>AQ13</f>
        <v>5</v>
      </c>
      <c r="AQ136" s="237">
        <v>1</v>
      </c>
      <c r="AR136" s="238">
        <f t="shared" si="153"/>
        <v>4.1666666666666664E-2</v>
      </c>
      <c r="AS136" s="297">
        <f>80000-14750</f>
        <v>65250</v>
      </c>
      <c r="AT136" s="224"/>
      <c r="AU136" s="225">
        <f t="shared" si="135"/>
        <v>2718.75</v>
      </c>
      <c r="AV136" s="380"/>
      <c r="AW136" s="226"/>
      <c r="AY136" s="13">
        <f t="shared" si="139"/>
        <v>65250</v>
      </c>
    </row>
    <row r="137" spans="1:52" ht="30">
      <c r="A137" s="8"/>
      <c r="B137" s="6" t="s">
        <v>132</v>
      </c>
      <c r="C137" s="6" t="s">
        <v>53</v>
      </c>
      <c r="D137" s="20">
        <v>1</v>
      </c>
      <c r="E137" s="50">
        <v>713</v>
      </c>
      <c r="F137" s="51">
        <v>1</v>
      </c>
      <c r="G137" s="57">
        <f t="shared" si="128"/>
        <v>1.4025245441795231E-3</v>
      </c>
      <c r="H137" s="104">
        <f t="shared" si="136"/>
        <v>58789.42</v>
      </c>
      <c r="I137" s="20"/>
      <c r="J137" s="27">
        <f t="shared" si="129"/>
        <v>82.45360448807854</v>
      </c>
      <c r="K137" s="8"/>
      <c r="N137" s="219">
        <v>14</v>
      </c>
      <c r="O137" s="217" t="s">
        <v>132</v>
      </c>
      <c r="P137" s="199" t="s">
        <v>53</v>
      </c>
      <c r="Q137" s="239">
        <f>1/24*R137</f>
        <v>0.5</v>
      </c>
      <c r="R137" s="172">
        <f>S12</f>
        <v>12</v>
      </c>
      <c r="S137" s="180">
        <v>1</v>
      </c>
      <c r="T137" s="191">
        <f t="shared" si="152"/>
        <v>4.1666666666666664E-2</v>
      </c>
      <c r="U137" s="201">
        <f t="shared" si="137"/>
        <v>58789.42</v>
      </c>
      <c r="V137" s="93"/>
      <c r="W137" s="183">
        <f t="shared" si="131"/>
        <v>2449.5591666666664</v>
      </c>
      <c r="X137" s="451"/>
      <c r="Y137" s="144"/>
      <c r="Z137" s="254">
        <v>14</v>
      </c>
      <c r="AA137" s="255" t="s">
        <v>132</v>
      </c>
      <c r="AB137" s="228" t="s">
        <v>53</v>
      </c>
      <c r="AC137" s="239">
        <f>1/24*AD137</f>
        <v>0.29166666666666663</v>
      </c>
      <c r="AD137" s="236">
        <f>AE12</f>
        <v>7</v>
      </c>
      <c r="AE137" s="237">
        <v>1</v>
      </c>
      <c r="AF137" s="238">
        <f t="shared" si="132"/>
        <v>4.1666666666666664E-2</v>
      </c>
      <c r="AG137" s="229">
        <f t="shared" si="138"/>
        <v>58789.42</v>
      </c>
      <c r="AH137" s="224"/>
      <c r="AI137" s="225">
        <f t="shared" si="133"/>
        <v>2449.5591666666664</v>
      </c>
      <c r="AJ137" s="451"/>
      <c r="AL137" s="254">
        <v>14</v>
      </c>
      <c r="AM137" s="255" t="s">
        <v>132</v>
      </c>
      <c r="AN137" s="228" t="s">
        <v>53</v>
      </c>
      <c r="AO137" s="239">
        <f>1/24*AP137</f>
        <v>0.20833333333333331</v>
      </c>
      <c r="AP137" s="236">
        <f>AQ12</f>
        <v>5</v>
      </c>
      <c r="AQ137" s="237">
        <v>1</v>
      </c>
      <c r="AR137" s="238">
        <f t="shared" si="153"/>
        <v>4.1666666666666664E-2</v>
      </c>
      <c r="AS137" s="297">
        <v>58789.42</v>
      </c>
      <c r="AT137" s="224"/>
      <c r="AU137" s="225">
        <f t="shared" si="135"/>
        <v>2449.5591666666664</v>
      </c>
      <c r="AV137" s="380"/>
      <c r="AW137" s="226"/>
      <c r="AY137" s="13">
        <f t="shared" si="139"/>
        <v>58789.419999999991</v>
      </c>
    </row>
    <row r="138" spans="1:52" ht="15" customHeight="1">
      <c r="A138" s="351" t="s">
        <v>27</v>
      </c>
      <c r="B138" s="352"/>
      <c r="C138" s="352"/>
      <c r="D138" s="352"/>
      <c r="E138" s="352"/>
      <c r="F138" s="352"/>
      <c r="G138" s="352"/>
      <c r="H138" s="352"/>
      <c r="I138" s="353"/>
      <c r="J138" s="29">
        <f>SUM(J124:J137)</f>
        <v>696.13408134642361</v>
      </c>
      <c r="K138" s="8"/>
      <c r="N138" s="459" t="s">
        <v>27</v>
      </c>
      <c r="O138" s="460"/>
      <c r="P138" s="460"/>
      <c r="Q138" s="460"/>
      <c r="R138" s="460"/>
      <c r="S138" s="460"/>
      <c r="T138" s="460"/>
      <c r="U138" s="460"/>
      <c r="V138" s="460"/>
      <c r="W138" s="189">
        <f>SUM(W124:W137)</f>
        <v>28702.787061403506</v>
      </c>
      <c r="X138" s="451"/>
      <c r="Y138" s="144"/>
      <c r="Z138" s="456" t="s">
        <v>27</v>
      </c>
      <c r="AA138" s="457"/>
      <c r="AB138" s="457"/>
      <c r="AC138" s="457"/>
      <c r="AD138" s="457"/>
      <c r="AE138" s="457"/>
      <c r="AF138" s="457"/>
      <c r="AG138" s="457"/>
      <c r="AH138" s="458"/>
      <c r="AI138" s="227">
        <f>SUM(AI124:AI137)</f>
        <v>23158.144204260647</v>
      </c>
      <c r="AJ138" s="451"/>
      <c r="AL138" s="382" t="s">
        <v>27</v>
      </c>
      <c r="AM138" s="383"/>
      <c r="AN138" s="383"/>
      <c r="AO138" s="383"/>
      <c r="AP138" s="383"/>
      <c r="AQ138" s="383"/>
      <c r="AR138" s="383"/>
      <c r="AS138" s="383"/>
      <c r="AT138" s="384"/>
      <c r="AU138" s="227">
        <f>SUM(AU124:AU137)</f>
        <v>15551.909166666666</v>
      </c>
      <c r="AV138" s="380"/>
      <c r="AW138" s="226"/>
      <c r="AX138" s="13">
        <f>R132*W138+AD132*AI138+AP132*AU138</f>
        <v>584300</v>
      </c>
      <c r="AY138" s="29">
        <f>SUM(AY124:AY137)</f>
        <v>584300</v>
      </c>
    </row>
    <row r="139" spans="1:52" ht="15" customHeight="1">
      <c r="A139" s="370" t="s">
        <v>115</v>
      </c>
      <c r="B139" s="371"/>
      <c r="C139" s="371"/>
      <c r="D139" s="371"/>
      <c r="E139" s="371"/>
      <c r="F139" s="371"/>
      <c r="G139" s="371"/>
      <c r="H139" s="371"/>
      <c r="I139" s="372"/>
      <c r="J139" s="34">
        <f>J86+J95+J100+J106+J110+J122+J138</f>
        <v>69829.480040216178</v>
      </c>
      <c r="K139" s="7"/>
      <c r="N139" s="471" t="s">
        <v>115</v>
      </c>
      <c r="O139" s="472"/>
      <c r="P139" s="472"/>
      <c r="Q139" s="472"/>
      <c r="R139" s="472"/>
      <c r="S139" s="472"/>
      <c r="T139" s="472"/>
      <c r="U139" s="472"/>
      <c r="V139" s="472"/>
      <c r="W139" s="166">
        <f>W86+W95+W100+W106+W110+W122+W138</f>
        <v>327001.91812386672</v>
      </c>
      <c r="X139" s="451"/>
      <c r="Y139" s="144"/>
      <c r="Z139" s="385" t="s">
        <v>115</v>
      </c>
      <c r="AA139" s="386"/>
      <c r="AB139" s="386"/>
      <c r="AC139" s="386"/>
      <c r="AD139" s="386"/>
      <c r="AE139" s="386"/>
      <c r="AF139" s="386"/>
      <c r="AG139" s="386"/>
      <c r="AH139" s="387"/>
      <c r="AI139" s="232">
        <f>AI86+AI95+AI100+AI106+AI110+AI122+AI138</f>
        <v>321457.27526672388</v>
      </c>
      <c r="AJ139" s="451"/>
      <c r="AL139" s="385" t="s">
        <v>115</v>
      </c>
      <c r="AM139" s="386"/>
      <c r="AN139" s="386"/>
      <c r="AO139" s="386"/>
      <c r="AP139" s="386"/>
      <c r="AQ139" s="386"/>
      <c r="AR139" s="386"/>
      <c r="AS139" s="386"/>
      <c r="AT139" s="387"/>
      <c r="AU139" s="232">
        <f>AU86+AU95+AU100+AU106+AU110+AU122+AU138</f>
        <v>81304.277158258337</v>
      </c>
      <c r="AV139" s="380"/>
      <c r="AW139" s="226"/>
      <c r="AX139" s="13">
        <f>R133*W139+AD133*AI139+AP133*AU139</f>
        <v>6580745.3301447602</v>
      </c>
      <c r="AY139" s="34">
        <f>AY86+AY95+AY100+AY106+AY110+AY122+AY138</f>
        <v>6580745.3301447593</v>
      </c>
    </row>
    <row r="140" spans="1:52" ht="15" customHeight="1" thickBot="1">
      <c r="A140" s="370" t="s">
        <v>116</v>
      </c>
      <c r="B140" s="371"/>
      <c r="C140" s="371"/>
      <c r="D140" s="371"/>
      <c r="E140" s="371"/>
      <c r="F140" s="371"/>
      <c r="G140" s="371"/>
      <c r="H140" s="371"/>
      <c r="I140" s="372"/>
      <c r="J140" s="34">
        <f>J139+J78</f>
        <v>363096.69398235675</v>
      </c>
      <c r="N140" s="473" t="s">
        <v>116</v>
      </c>
      <c r="O140" s="474"/>
      <c r="P140" s="474"/>
      <c r="Q140" s="474"/>
      <c r="R140" s="474"/>
      <c r="S140" s="474"/>
      <c r="T140" s="474"/>
      <c r="U140" s="474"/>
      <c r="V140" s="474"/>
      <c r="W140" s="210">
        <f>W139+W78</f>
        <v>581286.66805803333</v>
      </c>
      <c r="X140" s="453"/>
      <c r="Z140" s="388" t="s">
        <v>116</v>
      </c>
      <c r="AA140" s="389"/>
      <c r="AB140" s="389"/>
      <c r="AC140" s="389"/>
      <c r="AD140" s="389"/>
      <c r="AE140" s="389"/>
      <c r="AF140" s="389"/>
      <c r="AG140" s="389"/>
      <c r="AH140" s="390"/>
      <c r="AI140" s="233">
        <f>AI139+AI78</f>
        <v>580570.71567708103</v>
      </c>
      <c r="AJ140" s="453"/>
      <c r="AL140" s="388" t="s">
        <v>116</v>
      </c>
      <c r="AM140" s="389"/>
      <c r="AN140" s="389"/>
      <c r="AO140" s="389"/>
      <c r="AP140" s="389"/>
      <c r="AQ140" s="389"/>
      <c r="AR140" s="389"/>
      <c r="AS140" s="389"/>
      <c r="AT140" s="390"/>
      <c r="AU140" s="279">
        <f>AU139+AU78</f>
        <v>337444.46042575839</v>
      </c>
      <c r="AV140" s="381"/>
      <c r="AW140" s="308"/>
      <c r="AX140" s="13">
        <f>R134*W140+AD134*AI140+AP134*AU140</f>
        <v>12726657.328564759</v>
      </c>
      <c r="AY140" s="92">
        <f>AY139+AY78</f>
        <v>12726657.328564759</v>
      </c>
      <c r="AZ140" s="78">
        <f>AX141-AY140</f>
        <v>0</v>
      </c>
    </row>
    <row r="141" spans="1:52">
      <c r="J141" s="60">
        <f>J140*E137</f>
        <v>258887942.80942038</v>
      </c>
      <c r="R141" s="132"/>
      <c r="S141" s="132"/>
      <c r="T141" s="132"/>
      <c r="W141" s="114">
        <f>W140*R137</f>
        <v>6975440.0166964</v>
      </c>
      <c r="AD141" s="132"/>
      <c r="AE141" s="132"/>
      <c r="AF141" s="132"/>
      <c r="AI141" s="114">
        <f>AI140*AD137</f>
        <v>4063995.0097395671</v>
      </c>
      <c r="AP141" s="132"/>
      <c r="AQ141" s="132"/>
      <c r="AR141" s="132"/>
      <c r="AU141" s="114">
        <f>AU140*AP137</f>
        <v>1687222.3021287918</v>
      </c>
      <c r="AV141" s="78"/>
      <c r="AW141" s="78"/>
      <c r="AX141" s="130">
        <f>AU141+AI141+W141</f>
        <v>12726657.328564759</v>
      </c>
    </row>
    <row r="142" spans="1:52">
      <c r="I142" s="78">
        <f>J142/E137</f>
        <v>52834.396914446006</v>
      </c>
      <c r="J142" s="60">
        <v>37670925</v>
      </c>
      <c r="R142" s="132"/>
      <c r="S142" s="132"/>
      <c r="T142" s="132"/>
      <c r="W142" s="60"/>
      <c r="AD142" s="132"/>
      <c r="AE142" s="132"/>
      <c r="AF142" s="132"/>
      <c r="AI142" s="60"/>
      <c r="AP142" s="132"/>
      <c r="AQ142" s="132"/>
      <c r="AR142" s="132"/>
      <c r="AU142" s="60"/>
      <c r="AY142" s="114">
        <f>AU149</f>
        <v>12726657.33</v>
      </c>
      <c r="AZ142" s="78">
        <v>12726657.33</v>
      </c>
    </row>
    <row r="143" spans="1:52">
      <c r="J143" s="78">
        <f>J141-J142</f>
        <v>221217017.80942038</v>
      </c>
      <c r="R143" s="132"/>
      <c r="S143" s="132"/>
      <c r="T143" s="132"/>
      <c r="W143" s="78"/>
      <c r="AD143" s="132"/>
      <c r="AE143" s="132"/>
      <c r="AF143" s="132"/>
      <c r="AI143" s="78"/>
      <c r="AP143" s="132"/>
      <c r="AQ143" s="132"/>
      <c r="AR143" s="132"/>
      <c r="AU143" s="78">
        <f>AU141-AU142</f>
        <v>1687222.3021287918</v>
      </c>
      <c r="AY143" s="78">
        <f>AY142-AY140</f>
        <v>1.4352407306432724E-3</v>
      </c>
    </row>
    <row r="144" spans="1:52">
      <c r="R144" s="132"/>
      <c r="S144" s="132"/>
      <c r="T144" s="132"/>
      <c r="AD144" s="132"/>
      <c r="AE144" s="132"/>
      <c r="AF144" s="132"/>
      <c r="AP144" s="132"/>
      <c r="AQ144" s="132"/>
      <c r="AR144" s="132"/>
    </row>
    <row r="145" spans="12:54">
      <c r="R145" s="132"/>
      <c r="S145" s="132"/>
      <c r="T145" s="132"/>
      <c r="AD145" s="132"/>
      <c r="AE145" s="132"/>
      <c r="AF145" s="132"/>
      <c r="AP145" s="132"/>
      <c r="AQ145" s="132"/>
      <c r="AR145" s="132"/>
    </row>
    <row r="146" spans="12:54">
      <c r="L146" s="108">
        <v>211.21299999999999</v>
      </c>
      <c r="R146" s="132"/>
      <c r="S146" s="132"/>
      <c r="T146" s="132"/>
      <c r="AD146" s="132"/>
      <c r="AE146" s="132"/>
      <c r="AF146" s="132"/>
      <c r="AP146" s="132"/>
      <c r="AQ146" s="132"/>
      <c r="AR146" s="132"/>
    </row>
    <row r="147" spans="12:54">
      <c r="L147" s="108">
        <v>212</v>
      </c>
      <c r="R147" s="132"/>
      <c r="S147" s="132"/>
      <c r="T147" s="132"/>
      <c r="AD147" s="132"/>
      <c r="AE147" s="132"/>
      <c r="AF147" s="132"/>
      <c r="AP147" s="132"/>
      <c r="AQ147" s="132"/>
      <c r="AR147" s="132"/>
      <c r="AT147" s="13" t="s">
        <v>125</v>
      </c>
      <c r="AU147" s="128">
        <v>12948473.33</v>
      </c>
    </row>
    <row r="148" spans="12:54">
      <c r="L148" s="108">
        <v>221</v>
      </c>
      <c r="R148" s="132"/>
      <c r="S148" s="132"/>
      <c r="T148" s="132"/>
      <c r="AD148" s="132"/>
      <c r="AE148" s="132"/>
      <c r="AF148" s="132"/>
      <c r="AP148" s="132"/>
      <c r="AQ148" s="132"/>
      <c r="AR148" s="132"/>
      <c r="AT148" s="13" t="s">
        <v>180</v>
      </c>
      <c r="AU148" s="13">
        <v>221816</v>
      </c>
    </row>
    <row r="149" spans="12:54">
      <c r="L149" s="108">
        <v>222</v>
      </c>
      <c r="R149" s="132"/>
      <c r="S149" s="132"/>
      <c r="T149" s="132"/>
      <c r="AD149" s="132"/>
      <c r="AE149" s="132"/>
      <c r="AF149" s="132"/>
      <c r="AP149" s="132"/>
      <c r="AQ149" s="132"/>
      <c r="AR149" s="132"/>
      <c r="AU149" s="128">
        <f>AU147-AU148</f>
        <v>12726657.33</v>
      </c>
    </row>
    <row r="150" spans="12:54">
      <c r="L150" s="108">
        <v>223</v>
      </c>
      <c r="R150" s="132"/>
      <c r="S150" s="132"/>
      <c r="T150" s="132"/>
      <c r="AD150" s="132"/>
      <c r="AE150" s="132"/>
      <c r="AF150" s="132"/>
      <c r="AP150" s="132"/>
      <c r="AQ150" s="132"/>
      <c r="AR150" s="132"/>
    </row>
    <row r="151" spans="12:54">
      <c r="L151" s="108">
        <v>225</v>
      </c>
      <c r="R151" s="132"/>
      <c r="S151" s="132"/>
      <c r="T151" s="132"/>
      <c r="AD151" s="132"/>
      <c r="AE151" s="132"/>
      <c r="AF151" s="132"/>
      <c r="AP151" s="132"/>
      <c r="AQ151" s="132"/>
      <c r="AR151" s="132"/>
      <c r="AT151" s="13">
        <v>211.21299999999999</v>
      </c>
      <c r="AU151" s="13">
        <f>43301.2+784047</f>
        <v>827348.2</v>
      </c>
      <c r="AV151" s="13">
        <f>197903+4947600</f>
        <v>5145503</v>
      </c>
      <c r="AX151" s="13">
        <f>58936.25+2311950.75</f>
        <v>2370887</v>
      </c>
      <c r="AY151" s="13">
        <f>AU151+AV151+AX151</f>
        <v>8343738.2000000002</v>
      </c>
      <c r="BA151" s="104">
        <f>AY122+AY24</f>
        <v>10156664.49616476</v>
      </c>
      <c r="BB151" s="129">
        <f>AY151-BA151</f>
        <v>-1812926.2961647594</v>
      </c>
    </row>
    <row r="152" spans="12:54">
      <c r="L152" s="108">
        <v>226</v>
      </c>
      <c r="R152" s="132"/>
      <c r="S152" s="132"/>
      <c r="T152" s="132"/>
      <c r="AD152" s="132"/>
      <c r="AE152" s="132"/>
      <c r="AF152" s="132"/>
      <c r="AP152" s="132"/>
      <c r="AQ152" s="132"/>
      <c r="AR152" s="132"/>
      <c r="AT152" s="13">
        <v>212</v>
      </c>
      <c r="AU152" s="13">
        <v>39700</v>
      </c>
      <c r="AV152" s="13">
        <v>9000</v>
      </c>
      <c r="AY152" s="13">
        <f t="shared" ref="AY152:AY160" si="154">AU152+AV152+AX152</f>
        <v>48700</v>
      </c>
      <c r="BA152" s="13">
        <f>AY126+AY63</f>
        <v>181500</v>
      </c>
      <c r="BB152" s="129">
        <f t="shared" ref="BB152:BB160" si="155">AY152-BA152</f>
        <v>-132800</v>
      </c>
    </row>
    <row r="153" spans="12:54">
      <c r="L153" s="108">
        <v>290</v>
      </c>
      <c r="R153" s="132"/>
      <c r="S153" s="132"/>
      <c r="T153" s="132"/>
      <c r="AD153" s="132"/>
      <c r="AE153" s="132"/>
      <c r="AF153" s="132"/>
      <c r="AP153" s="132"/>
      <c r="AQ153" s="132"/>
      <c r="AR153" s="132"/>
      <c r="AT153" s="13">
        <v>221</v>
      </c>
      <c r="AU153" s="13">
        <v>80000</v>
      </c>
      <c r="AV153" s="13">
        <v>420000</v>
      </c>
      <c r="AX153" s="13">
        <v>87800</v>
      </c>
      <c r="AY153" s="13">
        <f t="shared" si="154"/>
        <v>587800</v>
      </c>
      <c r="BA153" s="115">
        <f>AY106+AY62</f>
        <v>580800</v>
      </c>
      <c r="BB153" s="129">
        <f t="shared" si="155"/>
        <v>7000</v>
      </c>
    </row>
    <row r="154" spans="12:54">
      <c r="L154" s="108">
        <v>340</v>
      </c>
      <c r="R154" s="132"/>
      <c r="S154" s="132"/>
      <c r="T154" s="132"/>
      <c r="AD154" s="132"/>
      <c r="AE154" s="132"/>
      <c r="AF154" s="132"/>
      <c r="AP154" s="132"/>
      <c r="AQ154" s="132"/>
      <c r="AR154" s="132"/>
      <c r="AT154" s="13">
        <v>222</v>
      </c>
      <c r="AU154" s="13">
        <v>60000</v>
      </c>
      <c r="AX154" s="13">
        <v>35000</v>
      </c>
      <c r="AY154" s="13">
        <f t="shared" si="154"/>
        <v>95000</v>
      </c>
      <c r="BA154" s="13">
        <f>AY108+AY109</f>
        <v>95000</v>
      </c>
      <c r="BB154" s="129">
        <f t="shared" si="155"/>
        <v>0</v>
      </c>
    </row>
    <row r="155" spans="12:54">
      <c r="L155" s="108" t="s">
        <v>127</v>
      </c>
      <c r="R155" s="132"/>
      <c r="S155" s="132"/>
      <c r="T155" s="132"/>
      <c r="AD155" s="132"/>
      <c r="AE155" s="132"/>
      <c r="AF155" s="132"/>
      <c r="AP155" s="132"/>
      <c r="AQ155" s="132"/>
      <c r="AR155" s="132"/>
      <c r="AT155" s="13">
        <v>223</v>
      </c>
      <c r="AX155" s="13">
        <v>464170</v>
      </c>
      <c r="AY155" s="13">
        <f t="shared" si="154"/>
        <v>464170</v>
      </c>
      <c r="BA155" s="115">
        <f>AY86</f>
        <v>614009.83240000007</v>
      </c>
      <c r="BB155" s="129">
        <f t="shared" si="155"/>
        <v>-149839.83240000007</v>
      </c>
    </row>
    <row r="156" spans="12:54">
      <c r="R156" s="132"/>
      <c r="S156" s="132"/>
      <c r="T156" s="132"/>
      <c r="AD156" s="132"/>
      <c r="AE156" s="132"/>
      <c r="AF156" s="132"/>
      <c r="AP156" s="132"/>
      <c r="AQ156" s="132"/>
      <c r="AR156" s="132"/>
      <c r="AT156" s="13">
        <v>225</v>
      </c>
      <c r="AX156" s="13">
        <v>475100</v>
      </c>
      <c r="AY156" s="13">
        <f t="shared" si="154"/>
        <v>475100</v>
      </c>
      <c r="BA156" s="13">
        <f>AY94+AY93+AY92+AY91+AY90+AY88</f>
        <v>395100</v>
      </c>
      <c r="BB156" s="129">
        <f t="shared" si="155"/>
        <v>80000</v>
      </c>
    </row>
    <row r="157" spans="12:54">
      <c r="R157" s="132"/>
      <c r="S157" s="132"/>
      <c r="T157" s="132"/>
      <c r="AD157" s="132"/>
      <c r="AE157" s="132"/>
      <c r="AF157" s="132"/>
      <c r="AP157" s="132"/>
      <c r="AQ157" s="132"/>
      <c r="AR157" s="132"/>
      <c r="AT157" s="13">
        <v>226</v>
      </c>
      <c r="AU157" s="13">
        <v>90000</v>
      </c>
      <c r="AV157" s="13">
        <v>17000</v>
      </c>
      <c r="AX157" s="13">
        <v>222300</v>
      </c>
      <c r="AY157" s="13">
        <f t="shared" si="154"/>
        <v>329300</v>
      </c>
      <c r="BA157" s="13">
        <f>AY135+AY130+AY129+AY128+AY127+AY125+AY61+AY60+AY132</f>
        <v>285260.57999999996</v>
      </c>
      <c r="BB157" s="129">
        <f t="shared" si="155"/>
        <v>44039.420000000042</v>
      </c>
    </row>
    <row r="158" spans="12:54">
      <c r="R158" s="132"/>
      <c r="S158" s="132"/>
      <c r="T158" s="132"/>
      <c r="AD158" s="132"/>
      <c r="AE158" s="132"/>
      <c r="AF158" s="132"/>
      <c r="AP158" s="132"/>
      <c r="AQ158" s="132"/>
      <c r="AR158" s="132"/>
      <c r="AT158" s="13">
        <v>290</v>
      </c>
      <c r="AX158" s="13">
        <v>2500</v>
      </c>
      <c r="AY158" s="13">
        <f t="shared" si="154"/>
        <v>2500</v>
      </c>
      <c r="BA158" s="13">
        <f>AY133</f>
        <v>3000</v>
      </c>
      <c r="BB158" s="129">
        <f t="shared" si="155"/>
        <v>-500</v>
      </c>
    </row>
    <row r="159" spans="12:54">
      <c r="R159" s="132"/>
      <c r="S159" s="132"/>
      <c r="T159" s="132"/>
      <c r="AD159" s="132"/>
      <c r="AE159" s="132"/>
      <c r="AF159" s="132"/>
      <c r="AP159" s="132"/>
      <c r="AQ159" s="132"/>
      <c r="AR159" s="132"/>
      <c r="AT159" s="13">
        <v>310</v>
      </c>
      <c r="AV159" s="13">
        <v>35625.69</v>
      </c>
      <c r="AY159" s="13">
        <f t="shared" si="154"/>
        <v>35625.69</v>
      </c>
      <c r="BA159" s="13">
        <f>AY48</f>
        <v>36261</v>
      </c>
      <c r="BB159" s="129">
        <f t="shared" si="155"/>
        <v>-635.30999999999767</v>
      </c>
    </row>
    <row r="160" spans="12:54">
      <c r="R160" s="132"/>
      <c r="S160" s="132"/>
      <c r="T160" s="132"/>
      <c r="AD160" s="132"/>
      <c r="AE160" s="132"/>
      <c r="AF160" s="132"/>
      <c r="AP160" s="132"/>
      <c r="AQ160" s="132"/>
      <c r="AR160" s="132"/>
      <c r="AT160" s="13">
        <v>340</v>
      </c>
      <c r="AU160" s="13">
        <v>50000</v>
      </c>
      <c r="AV160" s="13">
        <v>44283</v>
      </c>
      <c r="AX160" s="13">
        <v>293000</v>
      </c>
      <c r="AY160" s="13">
        <f t="shared" si="154"/>
        <v>387283</v>
      </c>
      <c r="AZ160" s="13">
        <v>120768</v>
      </c>
      <c r="BA160" s="13">
        <f>AY137+AY136+AY134+AY131+AY124+AY89+AY45+AY44+AY43+AY42+AY41+AY40+AY39+AY38+AY37+AY36+AY35+AY34+AY33+AY32+AY31+AY30+AY29</f>
        <v>351901.42</v>
      </c>
      <c r="BB160" s="129">
        <f t="shared" si="155"/>
        <v>35381.580000000016</v>
      </c>
    </row>
    <row r="161" spans="18:54">
      <c r="R161" s="132"/>
      <c r="S161" s="132"/>
      <c r="T161" s="132"/>
      <c r="AP161" s="132"/>
      <c r="AQ161" s="132"/>
      <c r="AR161" s="132"/>
      <c r="AT161" s="13" t="s">
        <v>127</v>
      </c>
      <c r="AU161" s="13">
        <f>SUM(AU151:AU160)</f>
        <v>1147048.2</v>
      </c>
      <c r="AV161" s="13">
        <f t="shared" ref="AV161:AX161" si="156">SUM(AV151:AV160)</f>
        <v>5671411.6900000004</v>
      </c>
      <c r="AW161" s="13">
        <f t="shared" si="156"/>
        <v>0</v>
      </c>
      <c r="AX161" s="13">
        <f t="shared" si="156"/>
        <v>3950757</v>
      </c>
      <c r="AY161" s="128">
        <f>SUM(AY151:AY160)</f>
        <v>10769216.889999999</v>
      </c>
      <c r="BA161" s="78">
        <f>SUM(BA151:BA160)</f>
        <v>12699497.328564759</v>
      </c>
      <c r="BB161" s="129">
        <f>AY161-BA161</f>
        <v>-1930280.4385647606</v>
      </c>
    </row>
    <row r="162" spans="18:54">
      <c r="R162" s="132"/>
      <c r="S162" s="132"/>
      <c r="T162" s="132"/>
      <c r="AP162" s="132"/>
      <c r="AQ162" s="132"/>
      <c r="AR162" s="132"/>
      <c r="AU162" s="13">
        <v>1103747</v>
      </c>
      <c r="AV162" s="13">
        <v>5473508.6900000004</v>
      </c>
      <c r="AX162" s="13">
        <v>3891820.75</v>
      </c>
      <c r="AZ162" s="128">
        <f>AY161+AZ160</f>
        <v>10889984.889999999</v>
      </c>
      <c r="BA162" s="78">
        <f>SUM(BA151:BA160)</f>
        <v>12699497.328564759</v>
      </c>
      <c r="BB162" s="129">
        <f>AY162-BA162</f>
        <v>-12699497.328564759</v>
      </c>
    </row>
    <row r="163" spans="18:54">
      <c r="R163" s="132"/>
      <c r="S163" s="132"/>
      <c r="T163" s="132"/>
      <c r="AP163" s="132"/>
      <c r="AQ163" s="132"/>
      <c r="AR163" s="132"/>
      <c r="AZ163" s="128">
        <f>AU147-AZ162</f>
        <v>2058488.4400000013</v>
      </c>
    </row>
    <row r="164" spans="18:54">
      <c r="AP164" s="132"/>
      <c r="AQ164" s="132"/>
      <c r="AR164" s="132"/>
      <c r="AZ164" s="13">
        <v>10889984.890000001</v>
      </c>
      <c r="BA164" s="129">
        <f>BA162-AY140</f>
        <v>-27160</v>
      </c>
    </row>
    <row r="165" spans="18:54">
      <c r="AP165" s="132"/>
      <c r="AQ165" s="132"/>
      <c r="AR165" s="132"/>
      <c r="AZ165" s="13">
        <f>AZ164-AZ160</f>
        <v>10769216.890000001</v>
      </c>
    </row>
    <row r="166" spans="18:54">
      <c r="AP166" s="132"/>
      <c r="AQ166" s="132"/>
      <c r="AR166" s="132"/>
    </row>
    <row r="167" spans="18:54">
      <c r="AP167" s="132"/>
      <c r="AQ167" s="132"/>
      <c r="AR167" s="132"/>
    </row>
    <row r="168" spans="18:54">
      <c r="AP168" s="132"/>
      <c r="AQ168" s="132"/>
      <c r="AR168" s="132"/>
    </row>
    <row r="169" spans="18:54">
      <c r="AP169" s="132"/>
      <c r="AQ169" s="132"/>
      <c r="AR169" s="132"/>
    </row>
    <row r="170" spans="18:54">
      <c r="AP170" s="132"/>
      <c r="AQ170" s="132"/>
      <c r="AR170" s="132"/>
    </row>
    <row r="171" spans="18:54">
      <c r="AP171" s="132"/>
      <c r="AQ171" s="132"/>
      <c r="AR171" s="132"/>
    </row>
    <row r="172" spans="18:54">
      <c r="AP172" s="132"/>
      <c r="AQ172" s="132"/>
      <c r="AR172" s="132"/>
    </row>
    <row r="173" spans="18:54">
      <c r="AP173" s="132"/>
      <c r="AQ173" s="132"/>
      <c r="AR173" s="132"/>
    </row>
    <row r="174" spans="18:54">
      <c r="AP174" s="132"/>
      <c r="AQ174" s="132"/>
      <c r="AR174" s="132"/>
    </row>
    <row r="175" spans="18:54">
      <c r="AP175" s="132"/>
      <c r="AQ175" s="132"/>
      <c r="AR175" s="132"/>
    </row>
    <row r="176" spans="18:54">
      <c r="AP176" s="132"/>
      <c r="AQ176" s="132"/>
      <c r="AR176" s="132"/>
    </row>
    <row r="177" spans="42:44">
      <c r="AP177" s="132"/>
      <c r="AQ177" s="132"/>
      <c r="AR177" s="132"/>
    </row>
    <row r="178" spans="42:44">
      <c r="AP178" s="132"/>
      <c r="AQ178" s="132"/>
      <c r="AR178" s="132"/>
    </row>
    <row r="179" spans="42:44">
      <c r="AP179" s="132"/>
      <c r="AQ179" s="132"/>
      <c r="AR179" s="132"/>
    </row>
    <row r="180" spans="42:44">
      <c r="AP180" s="132"/>
      <c r="AQ180" s="132"/>
      <c r="AR180" s="132"/>
    </row>
    <row r="181" spans="42:44">
      <c r="AP181" s="132"/>
      <c r="AQ181" s="132"/>
      <c r="AR181" s="132"/>
    </row>
    <row r="182" spans="42:44">
      <c r="AP182" s="132"/>
      <c r="AQ182" s="132"/>
      <c r="AR182" s="132"/>
    </row>
    <row r="183" spans="42:44">
      <c r="AP183" s="132"/>
      <c r="AQ183" s="132"/>
      <c r="AR183" s="132"/>
    </row>
    <row r="184" spans="42:44">
      <c r="AP184" s="132"/>
      <c r="AQ184" s="132"/>
      <c r="AR184" s="132"/>
    </row>
    <row r="185" spans="42:44">
      <c r="AP185" s="132"/>
      <c r="AQ185" s="132"/>
      <c r="AR185" s="132"/>
    </row>
    <row r="186" spans="42:44">
      <c r="AP186" s="132"/>
      <c r="AQ186" s="132"/>
      <c r="AR186" s="132"/>
    </row>
    <row r="187" spans="42:44">
      <c r="AP187" s="132"/>
      <c r="AQ187" s="132"/>
      <c r="AR187" s="132"/>
    </row>
    <row r="188" spans="42:44">
      <c r="AP188" s="132"/>
      <c r="AQ188" s="132"/>
      <c r="AR188" s="132"/>
    </row>
    <row r="189" spans="42:44">
      <c r="AP189" s="132"/>
      <c r="AQ189" s="132"/>
      <c r="AR189" s="132"/>
    </row>
    <row r="190" spans="42:44">
      <c r="AP190" s="132"/>
      <c r="AQ190" s="132"/>
      <c r="AR190" s="132"/>
    </row>
    <row r="191" spans="42:44">
      <c r="AP191" s="132"/>
      <c r="AQ191" s="132"/>
      <c r="AR191" s="132"/>
    </row>
    <row r="192" spans="42:44">
      <c r="AP192" s="132"/>
      <c r="AQ192" s="132"/>
      <c r="AR192" s="132"/>
    </row>
    <row r="193" spans="42:44">
      <c r="AP193" s="132"/>
      <c r="AQ193" s="132"/>
      <c r="AR193" s="132"/>
    </row>
    <row r="194" spans="42:44">
      <c r="AP194" s="132"/>
      <c r="AQ194" s="132"/>
      <c r="AR194" s="132"/>
    </row>
    <row r="195" spans="42:44">
      <c r="AP195" s="132"/>
      <c r="AQ195" s="132"/>
      <c r="AR195" s="132"/>
    </row>
    <row r="196" spans="42:44">
      <c r="AP196" s="132"/>
      <c r="AQ196" s="132"/>
      <c r="AR196" s="132"/>
    </row>
    <row r="197" spans="42:44">
      <c r="AP197" s="132"/>
      <c r="AQ197" s="132"/>
      <c r="AR197" s="132"/>
    </row>
    <row r="198" spans="42:44">
      <c r="AP198" s="132"/>
      <c r="AQ198" s="132"/>
      <c r="AR198" s="132"/>
    </row>
    <row r="199" spans="42:44">
      <c r="AP199" s="132"/>
      <c r="AQ199" s="132"/>
      <c r="AR199" s="132"/>
    </row>
    <row r="200" spans="42:44">
      <c r="AP200" s="132"/>
      <c r="AQ200" s="132"/>
      <c r="AR200" s="132"/>
    </row>
    <row r="201" spans="42:44">
      <c r="AP201" s="132"/>
      <c r="AQ201" s="132"/>
      <c r="AR201" s="132"/>
    </row>
  </sheetData>
  <mergeCells count="361">
    <mergeCell ref="BA122:BB122"/>
    <mergeCell ref="BA12:BB12"/>
    <mergeCell ref="BA13:BB13"/>
    <mergeCell ref="BA14:BB14"/>
    <mergeCell ref="BA15:BB15"/>
    <mergeCell ref="BA16:BB16"/>
    <mergeCell ref="BA17:BB17"/>
    <mergeCell ref="BA18:BB18"/>
    <mergeCell ref="BA19:BB19"/>
    <mergeCell ref="AV60:AV78"/>
    <mergeCell ref="AN37:AO37"/>
    <mergeCell ref="AN38:AO38"/>
    <mergeCell ref="AN39:AO39"/>
    <mergeCell ref="AN40:AO40"/>
    <mergeCell ref="AN41:AO41"/>
    <mergeCell ref="AN42:AO42"/>
    <mergeCell ref="AN27:AO27"/>
    <mergeCell ref="AN29:AO29"/>
    <mergeCell ref="AV29:AV55"/>
    <mergeCell ref="AN30:AO30"/>
    <mergeCell ref="AN31:AO31"/>
    <mergeCell ref="AN32:AO32"/>
    <mergeCell ref="AN33:AO33"/>
    <mergeCell ref="AN34:AO34"/>
    <mergeCell ref="AN35:AO35"/>
    <mergeCell ref="AN43:AO43"/>
    <mergeCell ref="AN44:AO44"/>
    <mergeCell ref="AN45:AO45"/>
    <mergeCell ref="AN46:AO46"/>
    <mergeCell ref="AN47:AO47"/>
    <mergeCell ref="AL78:AT78"/>
    <mergeCell ref="AN67:AO67"/>
    <mergeCell ref="AN68:AO68"/>
    <mergeCell ref="AV12:AV24"/>
    <mergeCell ref="AL11:AW11"/>
    <mergeCell ref="AL24:AT24"/>
    <mergeCell ref="AL25:AV25"/>
    <mergeCell ref="AL28:AV28"/>
    <mergeCell ref="AN64:AO64"/>
    <mergeCell ref="AN65:AO65"/>
    <mergeCell ref="AN66:AO66"/>
    <mergeCell ref="AN48:AO48"/>
    <mergeCell ref="AN57:AO57"/>
    <mergeCell ref="AN58:AO58"/>
    <mergeCell ref="AN60:AO60"/>
    <mergeCell ref="AN61:AO61"/>
    <mergeCell ref="AN62:AO62"/>
    <mergeCell ref="AN63:AO63"/>
    <mergeCell ref="AN49:AO49"/>
    <mergeCell ref="AN50:AO50"/>
    <mergeCell ref="AN51:AO51"/>
    <mergeCell ref="AN52:AO52"/>
    <mergeCell ref="AN53:AO53"/>
    <mergeCell ref="AN54:AO54"/>
    <mergeCell ref="AL55:AT55"/>
    <mergeCell ref="AL56:AV56"/>
    <mergeCell ref="AL59:AV59"/>
    <mergeCell ref="AN9:AO9"/>
    <mergeCell ref="AN10:AO10"/>
    <mergeCell ref="AN12:AO12"/>
    <mergeCell ref="AN13:AO13"/>
    <mergeCell ref="AN14:AO14"/>
    <mergeCell ref="AN15:AO15"/>
    <mergeCell ref="AN16:AO16"/>
    <mergeCell ref="AN36:AO36"/>
    <mergeCell ref="AN17:AO17"/>
    <mergeCell ref="AN18:AO18"/>
    <mergeCell ref="AN19:AO19"/>
    <mergeCell ref="AN20:AO20"/>
    <mergeCell ref="AN26:AO26"/>
    <mergeCell ref="N139:V139"/>
    <mergeCell ref="N140:V140"/>
    <mergeCell ref="N107:X107"/>
    <mergeCell ref="N110:V110"/>
    <mergeCell ref="N111:X111"/>
    <mergeCell ref="N122:V122"/>
    <mergeCell ref="N123:X123"/>
    <mergeCell ref="N138:V138"/>
    <mergeCell ref="N87:X87"/>
    <mergeCell ref="N95:V95"/>
    <mergeCell ref="N96:X96"/>
    <mergeCell ref="N100:V100"/>
    <mergeCell ref="N101:X101"/>
    <mergeCell ref="N106:V106"/>
    <mergeCell ref="X88:X95"/>
    <mergeCell ref="X97:X100"/>
    <mergeCell ref="X102:X106"/>
    <mergeCell ref="X108:X110"/>
    <mergeCell ref="X112:X122"/>
    <mergeCell ref="X124:X140"/>
    <mergeCell ref="N77:V77"/>
    <mergeCell ref="N78:V78"/>
    <mergeCell ref="N81:X81"/>
    <mergeCell ref="N86:V86"/>
    <mergeCell ref="P60:Q60"/>
    <mergeCell ref="P61:Q61"/>
    <mergeCell ref="P62:Q62"/>
    <mergeCell ref="P63:Q63"/>
    <mergeCell ref="P64:Q64"/>
    <mergeCell ref="P65:Q65"/>
    <mergeCell ref="P66:Q66"/>
    <mergeCell ref="X82:X86"/>
    <mergeCell ref="P54:Q54"/>
    <mergeCell ref="N55:V55"/>
    <mergeCell ref="P57:Q57"/>
    <mergeCell ref="P58:Q58"/>
    <mergeCell ref="N59:X59"/>
    <mergeCell ref="P47:Q47"/>
    <mergeCell ref="P48:Q48"/>
    <mergeCell ref="P49:Q49"/>
    <mergeCell ref="P50:Q50"/>
    <mergeCell ref="P51:Q51"/>
    <mergeCell ref="P52:Q52"/>
    <mergeCell ref="P45:Q45"/>
    <mergeCell ref="P46:Q46"/>
    <mergeCell ref="P35:Q35"/>
    <mergeCell ref="P36:Q36"/>
    <mergeCell ref="P37:Q37"/>
    <mergeCell ref="P38:Q38"/>
    <mergeCell ref="P39:Q39"/>
    <mergeCell ref="P40:Q40"/>
    <mergeCell ref="P53:Q53"/>
    <mergeCell ref="Z123:AJ123"/>
    <mergeCell ref="Z138:AH138"/>
    <mergeCell ref="Z87:AJ87"/>
    <mergeCell ref="Z95:AH95"/>
    <mergeCell ref="Z101:AJ101"/>
    <mergeCell ref="Z106:AH106"/>
    <mergeCell ref="P17:Q17"/>
    <mergeCell ref="P18:Q18"/>
    <mergeCell ref="P19:Q19"/>
    <mergeCell ref="P20:Q20"/>
    <mergeCell ref="N24:V24"/>
    <mergeCell ref="P26:Q26"/>
    <mergeCell ref="P27:Q27"/>
    <mergeCell ref="N28:X28"/>
    <mergeCell ref="P29:Q29"/>
    <mergeCell ref="X29:X55"/>
    <mergeCell ref="P30:Q30"/>
    <mergeCell ref="P31:Q31"/>
    <mergeCell ref="P32:Q32"/>
    <mergeCell ref="P33:Q33"/>
    <mergeCell ref="P34:Q34"/>
    <mergeCell ref="P41:Q41"/>
    <mergeCell ref="P42:Q42"/>
    <mergeCell ref="P43:Q43"/>
    <mergeCell ref="Z81:AJ81"/>
    <mergeCell ref="Z86:AH86"/>
    <mergeCell ref="Z139:AH139"/>
    <mergeCell ref="AB65:AC65"/>
    <mergeCell ref="AB53:AC53"/>
    <mergeCell ref="AB54:AC54"/>
    <mergeCell ref="Z55:AH55"/>
    <mergeCell ref="AB57:AC57"/>
    <mergeCell ref="AB58:AC58"/>
    <mergeCell ref="Z59:AJ59"/>
    <mergeCell ref="Z96:AJ96"/>
    <mergeCell ref="Z100:AH100"/>
    <mergeCell ref="AJ82:AJ86"/>
    <mergeCell ref="AJ88:AJ95"/>
    <mergeCell ref="AJ97:AJ100"/>
    <mergeCell ref="AJ102:AJ106"/>
    <mergeCell ref="AJ108:AJ110"/>
    <mergeCell ref="AJ112:AJ122"/>
    <mergeCell ref="AJ124:AJ140"/>
    <mergeCell ref="Z140:AH140"/>
    <mergeCell ref="Z107:AJ107"/>
    <mergeCell ref="Z110:AH110"/>
    <mergeCell ref="Z111:AJ111"/>
    <mergeCell ref="Z122:AH122"/>
    <mergeCell ref="AB43:AC43"/>
    <mergeCell ref="AB44:AC44"/>
    <mergeCell ref="AB45:AC45"/>
    <mergeCell ref="AB46:AC46"/>
    <mergeCell ref="AB60:AC60"/>
    <mergeCell ref="AB61:AC61"/>
    <mergeCell ref="AB62:AC62"/>
    <mergeCell ref="AB63:AC63"/>
    <mergeCell ref="AB64:AC64"/>
    <mergeCell ref="Z56:AJ56"/>
    <mergeCell ref="AJ60:AJ78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75:AC75"/>
    <mergeCell ref="AB76:AC76"/>
    <mergeCell ref="AB66:AC66"/>
    <mergeCell ref="Z77:AH77"/>
    <mergeCell ref="Z78:AH78"/>
    <mergeCell ref="AB35:AC35"/>
    <mergeCell ref="AB36:AC36"/>
    <mergeCell ref="AB37:AC37"/>
    <mergeCell ref="AB38:AC38"/>
    <mergeCell ref="AB39:AC39"/>
    <mergeCell ref="AB40:AC40"/>
    <mergeCell ref="AB26:AC26"/>
    <mergeCell ref="AB27:AC27"/>
    <mergeCell ref="Z28:AJ28"/>
    <mergeCell ref="AB29:AC29"/>
    <mergeCell ref="AJ29:AJ55"/>
    <mergeCell ref="AB30:AC30"/>
    <mergeCell ref="AB31:AC31"/>
    <mergeCell ref="AB32:AC32"/>
    <mergeCell ref="AB33:AC33"/>
    <mergeCell ref="AB34:AC34"/>
    <mergeCell ref="AB47:AC47"/>
    <mergeCell ref="AB48:AC48"/>
    <mergeCell ref="AB49:AC49"/>
    <mergeCell ref="AB50:AC50"/>
    <mergeCell ref="AB51:AC51"/>
    <mergeCell ref="AB52:AC52"/>
    <mergeCell ref="AB41:AC41"/>
    <mergeCell ref="AB42:AC42"/>
    <mergeCell ref="AB17:AC17"/>
    <mergeCell ref="AB18:AC18"/>
    <mergeCell ref="AB19:AC19"/>
    <mergeCell ref="AB20:AC20"/>
    <mergeCell ref="Z24:AH24"/>
    <mergeCell ref="AB9:AC9"/>
    <mergeCell ref="AB10:AC10"/>
    <mergeCell ref="Z11:AJ11"/>
    <mergeCell ref="AB12:AC12"/>
    <mergeCell ref="AB13:AC13"/>
    <mergeCell ref="AB14:AC14"/>
    <mergeCell ref="AB15:AC15"/>
    <mergeCell ref="AB16:AC16"/>
    <mergeCell ref="AJ12:AJ24"/>
    <mergeCell ref="A140:I140"/>
    <mergeCell ref="A107:K107"/>
    <mergeCell ref="A110:I110"/>
    <mergeCell ref="A111:K111"/>
    <mergeCell ref="A122:I122"/>
    <mergeCell ref="A123:K123"/>
    <mergeCell ref="A138:I138"/>
    <mergeCell ref="A87:K87"/>
    <mergeCell ref="A95:I95"/>
    <mergeCell ref="A101:K101"/>
    <mergeCell ref="A106:I106"/>
    <mergeCell ref="C66:D66"/>
    <mergeCell ref="K68:K77"/>
    <mergeCell ref="A77:I77"/>
    <mergeCell ref="A78:I78"/>
    <mergeCell ref="A81:K81"/>
    <mergeCell ref="A86:I86"/>
    <mergeCell ref="A139:I139"/>
    <mergeCell ref="C65:D65"/>
    <mergeCell ref="C53:D53"/>
    <mergeCell ref="C54:D54"/>
    <mergeCell ref="A55:I55"/>
    <mergeCell ref="C57:D57"/>
    <mergeCell ref="C58:D58"/>
    <mergeCell ref="A59:K59"/>
    <mergeCell ref="A96:K96"/>
    <mergeCell ref="A100:I100"/>
    <mergeCell ref="C43:D43"/>
    <mergeCell ref="C44:D44"/>
    <mergeCell ref="C45:D45"/>
    <mergeCell ref="C46:D46"/>
    <mergeCell ref="C60:D60"/>
    <mergeCell ref="C61:D61"/>
    <mergeCell ref="C62:D62"/>
    <mergeCell ref="C63:D63"/>
    <mergeCell ref="C64:D64"/>
    <mergeCell ref="C35:D35"/>
    <mergeCell ref="C36:D36"/>
    <mergeCell ref="C37:D37"/>
    <mergeCell ref="C38:D38"/>
    <mergeCell ref="C39:D39"/>
    <mergeCell ref="C40:D40"/>
    <mergeCell ref="C26:D26"/>
    <mergeCell ref="C27:D27"/>
    <mergeCell ref="A28:K28"/>
    <mergeCell ref="C29:D29"/>
    <mergeCell ref="K29:K55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15:D15"/>
    <mergeCell ref="C16:D16"/>
    <mergeCell ref="C17:D17"/>
    <mergeCell ref="C18:D18"/>
    <mergeCell ref="C19:D19"/>
    <mergeCell ref="C20:D20"/>
    <mergeCell ref="A24:I24"/>
    <mergeCell ref="C9:D9"/>
    <mergeCell ref="C10:D10"/>
    <mergeCell ref="A11:K11"/>
    <mergeCell ref="C12:D12"/>
    <mergeCell ref="C13:D13"/>
    <mergeCell ref="C14:D14"/>
    <mergeCell ref="N5:X5"/>
    <mergeCell ref="N25:X25"/>
    <mergeCell ref="X12:X24"/>
    <mergeCell ref="N56:X56"/>
    <mergeCell ref="X60:X78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9:Q9"/>
    <mergeCell ref="P10:Q10"/>
    <mergeCell ref="N11:X11"/>
    <mergeCell ref="P12:Q12"/>
    <mergeCell ref="P13:Q13"/>
    <mergeCell ref="P14:Q14"/>
    <mergeCell ref="P15:Q15"/>
    <mergeCell ref="P16:Q16"/>
    <mergeCell ref="P44:Q44"/>
    <mergeCell ref="AN69:AO69"/>
    <mergeCell ref="AN70:AO70"/>
    <mergeCell ref="AN71:AO71"/>
    <mergeCell ref="AN72:AO72"/>
    <mergeCell ref="AN73:AO73"/>
    <mergeCell ref="AN74:AO74"/>
    <mergeCell ref="AN75:AO75"/>
    <mergeCell ref="AN76:AO76"/>
    <mergeCell ref="AL77:AT77"/>
    <mergeCell ref="AL81:AV81"/>
    <mergeCell ref="AL86:AT86"/>
    <mergeCell ref="AV82:AV86"/>
    <mergeCell ref="AL87:AV87"/>
    <mergeCell ref="AV88:AV95"/>
    <mergeCell ref="AL95:AT95"/>
    <mergeCell ref="AL96:AV96"/>
    <mergeCell ref="AL100:AT100"/>
    <mergeCell ref="AL101:AV101"/>
    <mergeCell ref="AV97:AV100"/>
    <mergeCell ref="AV124:AV140"/>
    <mergeCell ref="AL138:AT138"/>
    <mergeCell ref="AL139:AT139"/>
    <mergeCell ref="AL140:AT140"/>
    <mergeCell ref="AL106:AT106"/>
    <mergeCell ref="AV102:AV106"/>
    <mergeCell ref="AL107:AV107"/>
    <mergeCell ref="AL122:AT122"/>
    <mergeCell ref="AL110:AT110"/>
    <mergeCell ref="AL111:AV111"/>
    <mergeCell ref="AV108:AV110"/>
    <mergeCell ref="AV112:AV122"/>
    <mergeCell ref="AL123:AV123"/>
  </mergeCells>
  <pageMargins left="0.70866141732283472" right="0.70866141732283472" top="0.74803149606299213" bottom="0.74803149606299213" header="0.31496062992125984" footer="0.31496062992125984"/>
  <pageSetup paperSize="9" scale="20" fitToHeight="0" orientation="portrait" blackAndWhite="1" r:id="rId1"/>
  <rowBreaks count="2" manualBreakCount="2">
    <brk id="88" max="46" man="1"/>
    <brk id="1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"/>
  <sheetViews>
    <sheetView view="pageBreakPreview" zoomScale="90" zoomScaleSheetLayoutView="90" workbookViewId="0">
      <selection activeCell="O17" sqref="O17"/>
    </sheetView>
  </sheetViews>
  <sheetFormatPr defaultColWidth="8.85546875" defaultRowHeight="12.75"/>
  <cols>
    <col min="1" max="1" width="15.85546875" style="2" customWidth="1"/>
    <col min="2" max="2" width="10.5703125" style="2" customWidth="1"/>
    <col min="3" max="3" width="13.140625" style="2" customWidth="1"/>
    <col min="4" max="4" width="12.28515625" style="2" customWidth="1"/>
    <col min="5" max="6" width="9.42578125" style="2" customWidth="1"/>
    <col min="7" max="7" width="8.85546875" style="2"/>
    <col min="8" max="8" width="9.85546875" style="2" customWidth="1"/>
    <col min="9" max="9" width="8.85546875" style="2"/>
    <col min="10" max="11" width="10.7109375" style="2" customWidth="1"/>
    <col min="12" max="12" width="31" style="2" customWidth="1"/>
    <col min="13" max="13" width="18.7109375" style="2" customWidth="1"/>
    <col min="14" max="14" width="17.85546875" style="2" customWidth="1"/>
    <col min="15" max="15" width="8.85546875" style="2"/>
    <col min="16" max="16" width="11.28515625" style="2" customWidth="1"/>
    <col min="17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19" ht="41.25" customHeight="1">
      <c r="A1" s="323"/>
      <c r="B1" s="495" t="s">
        <v>190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323"/>
      <c r="N1" s="323"/>
    </row>
    <row r="2" spans="1:19" ht="70.5" customHeight="1">
      <c r="A2" s="500" t="s">
        <v>133</v>
      </c>
      <c r="B2" s="500" t="s">
        <v>72</v>
      </c>
      <c r="C2" s="500"/>
      <c r="D2" s="500"/>
      <c r="E2" s="500" t="s">
        <v>73</v>
      </c>
      <c r="F2" s="500"/>
      <c r="G2" s="500"/>
      <c r="H2" s="500"/>
      <c r="I2" s="500"/>
      <c r="J2" s="500"/>
      <c r="K2" s="500"/>
      <c r="L2" s="500" t="s">
        <v>74</v>
      </c>
      <c r="M2" s="496" t="s">
        <v>187</v>
      </c>
      <c r="N2" s="496" t="s">
        <v>188</v>
      </c>
    </row>
    <row r="3" spans="1:19" ht="16.5" customHeight="1">
      <c r="A3" s="500"/>
      <c r="B3" s="335" t="s">
        <v>33</v>
      </c>
      <c r="C3" s="335" t="s">
        <v>71</v>
      </c>
      <c r="D3" s="335" t="s">
        <v>34</v>
      </c>
      <c r="E3" s="335" t="s">
        <v>35</v>
      </c>
      <c r="F3" s="335" t="s">
        <v>36</v>
      </c>
      <c r="G3" s="335" t="s">
        <v>37</v>
      </c>
      <c r="H3" s="335" t="s">
        <v>38</v>
      </c>
      <c r="I3" s="335" t="s">
        <v>39</v>
      </c>
      <c r="J3" s="335" t="s">
        <v>40</v>
      </c>
      <c r="K3" s="335" t="s">
        <v>41</v>
      </c>
      <c r="L3" s="500"/>
      <c r="M3" s="496"/>
      <c r="N3" s="496"/>
    </row>
    <row r="4" spans="1:19" ht="15.75">
      <c r="A4" s="336">
        <v>1</v>
      </c>
      <c r="B4" s="336">
        <v>2</v>
      </c>
      <c r="C4" s="336">
        <v>3</v>
      </c>
      <c r="D4" s="336">
        <v>4</v>
      </c>
      <c r="E4" s="336">
        <v>5</v>
      </c>
      <c r="F4" s="336">
        <v>6</v>
      </c>
      <c r="G4" s="336">
        <v>7</v>
      </c>
      <c r="H4" s="336">
        <v>8</v>
      </c>
      <c r="I4" s="336">
        <v>9</v>
      </c>
      <c r="J4" s="336">
        <v>10</v>
      </c>
      <c r="K4" s="336">
        <v>11</v>
      </c>
      <c r="L4" s="336" t="s">
        <v>42</v>
      </c>
      <c r="M4" s="337">
        <v>13</v>
      </c>
      <c r="N4" s="337">
        <v>14</v>
      </c>
    </row>
    <row r="5" spans="1:19" ht="15.75">
      <c r="A5" s="324" t="s">
        <v>159</v>
      </c>
      <c r="B5" s="325">
        <f>'расчет по услугам'!W24</f>
        <v>227713.70826750001</v>
      </c>
      <c r="C5" s="326">
        <f>'расчет по услугам'!W55</f>
        <v>4279.375</v>
      </c>
      <c r="D5" s="326">
        <f>'расчет по услугам'!W77</f>
        <v>22291.666666666668</v>
      </c>
      <c r="E5" s="325">
        <f>'расчет по услугам'!W86</f>
        <v>25583.743016666671</v>
      </c>
      <c r="F5" s="325">
        <f>'расчет по услугам'!W95</f>
        <v>22900.000000000004</v>
      </c>
      <c r="G5" s="327">
        <f>'расчет по услугам'!W100</f>
        <v>0</v>
      </c>
      <c r="H5" s="327">
        <f>'расчет по услугам'!W106</f>
        <v>8463.1578947368416</v>
      </c>
      <c r="I5" s="327">
        <f>'расчет по услугам'!W110</f>
        <v>4342.105263157895</v>
      </c>
      <c r="J5" s="327">
        <f>'расчет по услугам'!W122</f>
        <v>237010.12488790179</v>
      </c>
      <c r="K5" s="327">
        <f>'расчет по услугам'!W138</f>
        <v>28702.787061403506</v>
      </c>
      <c r="L5" s="328">
        <f>B5+C5+D5+E5+F5+G5+H5+I5+J5+K5</f>
        <v>581286.66805803345</v>
      </c>
      <c r="M5" s="332">
        <v>12</v>
      </c>
      <c r="N5" s="329">
        <f>L5*M5</f>
        <v>6975440.0166964009</v>
      </c>
      <c r="R5" s="97" t="e">
        <f>#REF!/443052*O5</f>
        <v>#REF!</v>
      </c>
      <c r="S5" s="97"/>
    </row>
    <row r="6" spans="1:19" ht="15.75">
      <c r="A6" s="324" t="s">
        <v>160</v>
      </c>
      <c r="B6" s="325">
        <f>'расчет по услугам'!AI24</f>
        <v>227713.70826750001</v>
      </c>
      <c r="C6" s="326">
        <f>'расчет по услугам'!AI55</f>
        <v>6399.7321428571431</v>
      </c>
      <c r="D6" s="326">
        <f>'расчет по услугам'!AI77</f>
        <v>25000</v>
      </c>
      <c r="E6" s="325">
        <f>'расчет по услугам'!AI86</f>
        <v>25583.743016666671</v>
      </c>
      <c r="F6" s="325">
        <f>'расчет по услугам'!AI95</f>
        <v>22900.000000000004</v>
      </c>
      <c r="G6" s="327">
        <v>0</v>
      </c>
      <c r="H6" s="327">
        <f>'расчет по услугам'!AI106</f>
        <v>8463.1578947368416</v>
      </c>
      <c r="I6" s="327">
        <f>'расчет по услугам'!AI110</f>
        <v>4342.105263157895</v>
      </c>
      <c r="J6" s="327">
        <f>'расчет по услугам'!AI122</f>
        <v>237010.12488790179</v>
      </c>
      <c r="K6" s="327">
        <f>'расчет по услугам'!AI138</f>
        <v>23158.144204260647</v>
      </c>
      <c r="L6" s="328">
        <f t="shared" ref="L6" si="0">B6+C6+D6+E6+F6+G6+H6+I6+J6+K6</f>
        <v>580570.71567708103</v>
      </c>
      <c r="M6" s="332">
        <v>7</v>
      </c>
      <c r="N6" s="329">
        <f t="shared" ref="N6:N7" si="1">L6*M6</f>
        <v>4063995.0097395671</v>
      </c>
      <c r="R6" s="97" t="e">
        <f>#REF!/443052*O6</f>
        <v>#REF!</v>
      </c>
      <c r="S6" s="97"/>
    </row>
    <row r="7" spans="1:19" ht="15.75">
      <c r="A7" s="324" t="s">
        <v>169</v>
      </c>
      <c r="B7" s="325">
        <f>'расчет по услугам'!AU24</f>
        <v>227713.70826750001</v>
      </c>
      <c r="C7" s="327">
        <f>'расчет по услугам'!AU55</f>
        <v>6826.4750000000004</v>
      </c>
      <c r="D7" s="327">
        <f>'расчет по услугам'!AU77</f>
        <v>21600</v>
      </c>
      <c r="E7" s="325">
        <f>'расчет по услугам'!AU86</f>
        <v>25583.743016666671</v>
      </c>
      <c r="F7" s="325">
        <f>'расчет по услугам'!AU95</f>
        <v>0</v>
      </c>
      <c r="G7" s="327">
        <v>0</v>
      </c>
      <c r="H7" s="327">
        <f>'расчет по услугам'!AU106</f>
        <v>0</v>
      </c>
      <c r="I7" s="327">
        <f>'расчет по услугам'!AU110</f>
        <v>2500</v>
      </c>
      <c r="J7" s="327">
        <f>'расчет по услугам'!AU122</f>
        <v>37668.624974924998</v>
      </c>
      <c r="K7" s="327">
        <f>'расчет по услугам'!AU138</f>
        <v>15551.909166666666</v>
      </c>
      <c r="L7" s="328">
        <f t="shared" ref="L7" si="2">B7+C7+D7+E7+F7+G7+H7+I7+J7+K7</f>
        <v>337444.46042575839</v>
      </c>
      <c r="M7" s="332">
        <v>5</v>
      </c>
      <c r="N7" s="329">
        <f t="shared" si="1"/>
        <v>1687222.3021287918</v>
      </c>
      <c r="R7" s="97" t="e">
        <f>L4/443052*O7</f>
        <v>#VALUE!</v>
      </c>
      <c r="S7" s="97"/>
    </row>
    <row r="8" spans="1:19" ht="15.75">
      <c r="A8" s="497" t="s">
        <v>27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9"/>
      <c r="N8" s="330">
        <f>SUM(N5:N7)</f>
        <v>12726657.328564759</v>
      </c>
      <c r="R8" s="2" t="e">
        <f>#REF!+#REF!+R5+R6+#REF!+#REF!</f>
        <v>#REF!</v>
      </c>
      <c r="S8" s="64"/>
    </row>
    <row r="9" spans="1:19" ht="39" customHeight="1">
      <c r="A9" s="323"/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33" t="s">
        <v>189</v>
      </c>
      <c r="M9" s="334">
        <v>12726657.33</v>
      </c>
      <c r="N9" s="331"/>
      <c r="S9" s="60"/>
    </row>
    <row r="10" spans="1:19">
      <c r="M10" s="97"/>
    </row>
    <row r="14" spans="1:19">
      <c r="M14" s="97">
        <f>M9-N8</f>
        <v>1.4352407306432724E-3</v>
      </c>
    </row>
    <row r="17" spans="13:13">
      <c r="M17" s="2">
        <v>12948473.33</v>
      </c>
    </row>
    <row r="19" spans="13:13">
      <c r="M19" s="2">
        <v>221816</v>
      </c>
    </row>
    <row r="21" spans="13:13">
      <c r="M21" s="64">
        <f>M17-M19</f>
        <v>12726657.33</v>
      </c>
    </row>
  </sheetData>
  <mergeCells count="8">
    <mergeCell ref="B1:L1"/>
    <mergeCell ref="N2:N3"/>
    <mergeCell ref="A8:M8"/>
    <mergeCell ref="B2:D2"/>
    <mergeCell ref="E2:K2"/>
    <mergeCell ref="L2:L3"/>
    <mergeCell ref="A2:A3"/>
    <mergeCell ref="M2:M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расчет свод</vt:lpstr>
      <vt:lpstr>расчет по услугам</vt:lpstr>
      <vt:lpstr>ИТОГО БНЗ</vt:lpstr>
      <vt:lpstr>'ИТОГО БНЗ'!Область_печати</vt:lpstr>
      <vt:lpstr>'расчет по услугам'!Область_печати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2019-02-07T08:56:16Z</cp:lastPrinted>
  <dcterms:created xsi:type="dcterms:W3CDTF">2015-01-28T06:12:04Z</dcterms:created>
  <dcterms:modified xsi:type="dcterms:W3CDTF">2019-02-07T08:57:32Z</dcterms:modified>
</cp:coreProperties>
</file>